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9 год\04. Октябрь\"/>
    </mc:Choice>
  </mc:AlternateContent>
  <bookViews>
    <workbookView xWindow="0" yWindow="0" windowWidth="23040" windowHeight="8835"/>
  </bookViews>
  <sheets>
    <sheet name="октябрь" sheetId="1" r:id="rId1"/>
  </sheets>
  <definedNames>
    <definedName name="_xlnm._FilterDatabase" localSheetId="0" hidden="1">октябрь!$B$5:$J$176</definedName>
    <definedName name="_xlnm.Print_Titles" localSheetId="0">октябрь!$4:$5</definedName>
    <definedName name="_xlnm.Print_Area" localSheetId="0">октябрь!$A$1:$L$175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4" i="1" l="1"/>
  <c r="E92" i="1"/>
  <c r="F94" i="1"/>
  <c r="K92" i="1"/>
  <c r="J92" i="1"/>
  <c r="H92" i="1"/>
  <c r="G92" i="1"/>
  <c r="F87" i="1"/>
  <c r="E86" i="1"/>
  <c r="L85" i="1"/>
  <c r="L84" i="1" s="1"/>
  <c r="I85" i="1"/>
  <c r="F85" i="1"/>
  <c r="F84" i="1" s="1"/>
  <c r="K84" i="1"/>
  <c r="J84" i="1"/>
  <c r="I84" i="1"/>
  <c r="H84" i="1"/>
  <c r="G84" i="1"/>
  <c r="E84" i="1"/>
  <c r="D84" i="1"/>
  <c r="F81" i="1"/>
  <c r="E82" i="1"/>
  <c r="H82" i="1"/>
  <c r="I82" i="1"/>
  <c r="K82" i="1"/>
  <c r="L82" i="1"/>
  <c r="F83" i="1"/>
  <c r="F82" i="1" l="1"/>
  <c r="L80" i="1"/>
  <c r="K80" i="1"/>
  <c r="J80" i="1"/>
  <c r="J76" i="1" s="1"/>
  <c r="I80" i="1"/>
  <c r="H80" i="1"/>
  <c r="G80" i="1"/>
  <c r="G76" i="1" s="1"/>
  <c r="G72" i="1" s="1"/>
  <c r="E80" i="1"/>
  <c r="D80" i="1"/>
  <c r="D76" i="1" s="1"/>
  <c r="F80" i="1" l="1"/>
  <c r="G168" i="1"/>
  <c r="D142" i="1" l="1"/>
  <c r="E170" i="1"/>
  <c r="E151" i="1" l="1"/>
  <c r="E149" i="1" l="1"/>
  <c r="E122" i="1" l="1"/>
  <c r="E124" i="1"/>
  <c r="E135" i="1"/>
  <c r="E134" i="1"/>
  <c r="H147" i="1"/>
  <c r="E147" i="1"/>
  <c r="K147" i="1"/>
  <c r="K140" i="1"/>
  <c r="H140" i="1"/>
  <c r="H149" i="1"/>
  <c r="I169" i="1" l="1"/>
  <c r="E169" i="1" l="1"/>
  <c r="G24" i="1" l="1"/>
  <c r="D24" i="1"/>
  <c r="F26" i="1"/>
  <c r="L132" i="1" l="1"/>
  <c r="I132" i="1"/>
  <c r="L129" i="1"/>
  <c r="I129" i="1"/>
  <c r="L128" i="1"/>
  <c r="I128" i="1"/>
  <c r="L91" i="1"/>
  <c r="I91" i="1"/>
  <c r="L90" i="1"/>
  <c r="I90" i="1"/>
  <c r="L23" i="1"/>
  <c r="E132" i="1"/>
  <c r="E131" i="1"/>
  <c r="L124" i="1"/>
  <c r="K123" i="1"/>
  <c r="J123" i="1"/>
  <c r="I124" i="1"/>
  <c r="H123" i="1"/>
  <c r="G123" i="1"/>
  <c r="F124" i="1"/>
  <c r="D123" i="1"/>
  <c r="E123" i="1"/>
  <c r="E121" i="1"/>
  <c r="E145" i="1"/>
  <c r="E144" i="1"/>
  <c r="K149" i="1"/>
  <c r="L123" i="1" l="1"/>
  <c r="E142" i="1"/>
  <c r="F123" i="1"/>
  <c r="I123" i="1"/>
  <c r="J160" i="1"/>
  <c r="J162" i="1"/>
  <c r="F147" i="1" l="1"/>
  <c r="E146" i="1"/>
  <c r="D146" i="1"/>
  <c r="F146" i="1" l="1"/>
  <c r="K168" i="1" l="1"/>
  <c r="I141" i="1" l="1"/>
  <c r="L141" i="1"/>
  <c r="J148" i="1" l="1"/>
  <c r="H139" i="1" l="1"/>
  <c r="J139" i="1"/>
  <c r="K139" i="1"/>
  <c r="E70" i="1" l="1"/>
  <c r="L170" i="1"/>
  <c r="F169" i="1"/>
  <c r="E168" i="1"/>
  <c r="E160" i="1"/>
  <c r="F149" i="1"/>
  <c r="E136" i="1"/>
  <c r="E130" i="1"/>
  <c r="F132" i="1"/>
  <c r="F128" i="1"/>
  <c r="F129" i="1"/>
  <c r="E126" i="1"/>
  <c r="F121" i="1"/>
  <c r="F122" i="1"/>
  <c r="E118" i="1"/>
  <c r="E117" i="1" l="1"/>
  <c r="F130" i="1"/>
  <c r="E167" i="1"/>
  <c r="F168" i="1"/>
  <c r="E100" i="1"/>
  <c r="H100" i="1"/>
  <c r="I100" i="1"/>
  <c r="J100" i="1"/>
  <c r="K100" i="1"/>
  <c r="L100" i="1"/>
  <c r="F99" i="1"/>
  <c r="E98" i="1" l="1"/>
  <c r="F98" i="1"/>
  <c r="H98" i="1"/>
  <c r="I98" i="1"/>
  <c r="J98" i="1"/>
  <c r="K98" i="1"/>
  <c r="L98" i="1"/>
  <c r="F97" i="1"/>
  <c r="E95" i="1"/>
  <c r="H95" i="1"/>
  <c r="I95" i="1"/>
  <c r="J95" i="1"/>
  <c r="J72" i="1" s="1"/>
  <c r="K95" i="1"/>
  <c r="L95" i="1"/>
  <c r="F91" i="1"/>
  <c r="E89" i="1"/>
  <c r="F90" i="1"/>
  <c r="E27" i="1"/>
  <c r="F29" i="1"/>
  <c r="F23" i="1"/>
  <c r="I23" i="1" l="1"/>
  <c r="F89" i="1"/>
  <c r="L169" i="1"/>
  <c r="H168" i="1"/>
  <c r="H167" i="1" s="1"/>
  <c r="J168" i="1"/>
  <c r="K167" i="1"/>
  <c r="I168" i="1" l="1"/>
  <c r="L168" i="1"/>
  <c r="H160" i="1" l="1"/>
  <c r="K160" i="1"/>
  <c r="H133" i="1"/>
  <c r="F131" i="1" l="1"/>
  <c r="K173" i="1" l="1"/>
  <c r="I173" i="1"/>
  <c r="H173" i="1"/>
  <c r="E173" i="1"/>
  <c r="F174" i="1"/>
  <c r="F172" i="1"/>
  <c r="L172" i="1"/>
  <c r="L171" i="1" s="1"/>
  <c r="I172" i="1"/>
  <c r="I171" i="1" s="1"/>
  <c r="K171" i="1"/>
  <c r="H171" i="1"/>
  <c r="E171" i="1"/>
  <c r="L167" i="1"/>
  <c r="I170" i="1"/>
  <c r="I167" i="1" s="1"/>
  <c r="F170" i="1"/>
  <c r="K164" i="1"/>
  <c r="H164" i="1"/>
  <c r="L166" i="1"/>
  <c r="L165" i="1"/>
  <c r="I166" i="1"/>
  <c r="I165" i="1"/>
  <c r="E164" i="1"/>
  <c r="F166" i="1"/>
  <c r="F165" i="1"/>
  <c r="K158" i="1"/>
  <c r="H158" i="1"/>
  <c r="E158" i="1"/>
  <c r="L159" i="1"/>
  <c r="L158" i="1" s="1"/>
  <c r="I159" i="1"/>
  <c r="I158" i="1" s="1"/>
  <c r="F159" i="1"/>
  <c r="K156" i="1"/>
  <c r="H156" i="1"/>
  <c r="E156" i="1"/>
  <c r="L157" i="1"/>
  <c r="L156" i="1" s="1"/>
  <c r="I157" i="1"/>
  <c r="I156" i="1" s="1"/>
  <c r="F157" i="1"/>
  <c r="K162" i="1"/>
  <c r="H162" i="1"/>
  <c r="L163" i="1"/>
  <c r="L162" i="1" s="1"/>
  <c r="I163" i="1"/>
  <c r="I162" i="1" s="1"/>
  <c r="E162" i="1"/>
  <c r="F163" i="1"/>
  <c r="K154" i="1"/>
  <c r="H154" i="1"/>
  <c r="E154" i="1"/>
  <c r="L155" i="1"/>
  <c r="L154" i="1" s="1"/>
  <c r="I155" i="1"/>
  <c r="I154" i="1" s="1"/>
  <c r="F155" i="1"/>
  <c r="K152" i="1"/>
  <c r="H152" i="1"/>
  <c r="E152" i="1"/>
  <c r="L161" i="1"/>
  <c r="L160" i="1" s="1"/>
  <c r="L153" i="1"/>
  <c r="L152" i="1" s="1"/>
  <c r="I153" i="1"/>
  <c r="I152" i="1" s="1"/>
  <c r="I161" i="1"/>
  <c r="I160" i="1" s="1"/>
  <c r="F161" i="1"/>
  <c r="F153" i="1"/>
  <c r="L151" i="1"/>
  <c r="I151" i="1"/>
  <c r="F151" i="1"/>
  <c r="K148" i="1"/>
  <c r="L149" i="1"/>
  <c r="L148" i="1" s="1"/>
  <c r="H148" i="1"/>
  <c r="I149" i="1"/>
  <c r="I148" i="1" s="1"/>
  <c r="E148" i="1"/>
  <c r="F148" i="1"/>
  <c r="K142" i="1"/>
  <c r="H142" i="1"/>
  <c r="L145" i="1"/>
  <c r="L144" i="1"/>
  <c r="I145" i="1"/>
  <c r="I144" i="1"/>
  <c r="F145" i="1"/>
  <c r="F144" i="1"/>
  <c r="L140" i="1"/>
  <c r="L139" i="1" s="1"/>
  <c r="I140" i="1"/>
  <c r="I139" i="1" s="1"/>
  <c r="F141" i="1"/>
  <c r="F140" i="1"/>
  <c r="L138" i="1"/>
  <c r="L137" i="1"/>
  <c r="I138" i="1"/>
  <c r="I137" i="1"/>
  <c r="F138" i="1"/>
  <c r="F137" i="1"/>
  <c r="F135" i="1"/>
  <c r="K136" i="1"/>
  <c r="H136" i="1"/>
  <c r="L147" i="1"/>
  <c r="L146" i="1" s="1"/>
  <c r="I147" i="1"/>
  <c r="I146" i="1" s="1"/>
  <c r="K146" i="1"/>
  <c r="H146" i="1"/>
  <c r="K133" i="1"/>
  <c r="L135" i="1"/>
  <c r="L134" i="1"/>
  <c r="I135" i="1"/>
  <c r="I134" i="1"/>
  <c r="F134" i="1"/>
  <c r="E133" i="1"/>
  <c r="F160" i="1" l="1"/>
  <c r="F154" i="1"/>
  <c r="F156" i="1"/>
  <c r="F167" i="1"/>
  <c r="F171" i="1"/>
  <c r="E125" i="1"/>
  <c r="F152" i="1"/>
  <c r="F162" i="1"/>
  <c r="F158" i="1"/>
  <c r="F173" i="1"/>
  <c r="F164" i="1"/>
  <c r="L164" i="1"/>
  <c r="L150" i="1" s="1"/>
  <c r="I164" i="1"/>
  <c r="I150" i="1" s="1"/>
  <c r="K150" i="1"/>
  <c r="H150" i="1"/>
  <c r="E150" i="1"/>
  <c r="F142" i="1"/>
  <c r="L142" i="1"/>
  <c r="I142" i="1"/>
  <c r="I136" i="1"/>
  <c r="F139" i="1"/>
  <c r="L136" i="1"/>
  <c r="F136" i="1"/>
  <c r="L133" i="1"/>
  <c r="I133" i="1"/>
  <c r="F133" i="1"/>
  <c r="K126" i="1"/>
  <c r="K125" i="1" s="1"/>
  <c r="H126" i="1"/>
  <c r="H125" i="1" s="1"/>
  <c r="I127" i="1"/>
  <c r="I126" i="1" s="1"/>
  <c r="F127" i="1"/>
  <c r="K118" i="1"/>
  <c r="K117" i="1" s="1"/>
  <c r="H118" i="1"/>
  <c r="H117" i="1" s="1"/>
  <c r="L120" i="1"/>
  <c r="L119" i="1"/>
  <c r="I120" i="1"/>
  <c r="I119" i="1"/>
  <c r="F120" i="1"/>
  <c r="F119" i="1"/>
  <c r="K113" i="1"/>
  <c r="K112" i="1" s="1"/>
  <c r="H113" i="1"/>
  <c r="H112" i="1" s="1"/>
  <c r="E113" i="1"/>
  <c r="L114" i="1"/>
  <c r="L113" i="1" s="1"/>
  <c r="L112" i="1" s="1"/>
  <c r="I114" i="1"/>
  <c r="I113" i="1" s="1"/>
  <c r="I112" i="1" s="1"/>
  <c r="F114" i="1"/>
  <c r="L111" i="1"/>
  <c r="L110" i="1"/>
  <c r="L109" i="1"/>
  <c r="L108" i="1"/>
  <c r="L107" i="1"/>
  <c r="L106" i="1"/>
  <c r="L105" i="1"/>
  <c r="I111" i="1"/>
  <c r="I110" i="1"/>
  <c r="I109" i="1"/>
  <c r="I108" i="1"/>
  <c r="I107" i="1"/>
  <c r="I106" i="1"/>
  <c r="I105" i="1"/>
  <c r="F111" i="1"/>
  <c r="F110" i="1"/>
  <c r="F109" i="1"/>
  <c r="F108" i="1"/>
  <c r="F107" i="1"/>
  <c r="F106" i="1"/>
  <c r="F105" i="1"/>
  <c r="K104" i="1"/>
  <c r="K103" i="1" s="1"/>
  <c r="H104" i="1"/>
  <c r="H103" i="1" s="1"/>
  <c r="E104" i="1"/>
  <c r="F102" i="1"/>
  <c r="F101" i="1"/>
  <c r="E112" i="1" l="1"/>
  <c r="F113" i="1"/>
  <c r="F112" i="1" s="1"/>
  <c r="F150" i="1"/>
  <c r="E103" i="1"/>
  <c r="F126" i="1"/>
  <c r="H116" i="1"/>
  <c r="H115" i="1" s="1"/>
  <c r="K116" i="1"/>
  <c r="K115" i="1" s="1"/>
  <c r="F100" i="1"/>
  <c r="I125" i="1"/>
  <c r="L125" i="1"/>
  <c r="L118" i="1"/>
  <c r="L117" i="1" s="1"/>
  <c r="F118" i="1"/>
  <c r="E116" i="1"/>
  <c r="I118" i="1"/>
  <c r="I117" i="1" s="1"/>
  <c r="L104" i="1"/>
  <c r="L103" i="1" s="1"/>
  <c r="I104" i="1"/>
  <c r="I103" i="1" s="1"/>
  <c r="F104" i="1"/>
  <c r="F103" i="1" s="1"/>
  <c r="F96" i="1"/>
  <c r="L86" i="1"/>
  <c r="K86" i="1"/>
  <c r="I86" i="1"/>
  <c r="H86" i="1"/>
  <c r="L89" i="1"/>
  <c r="I89" i="1"/>
  <c r="F88" i="1"/>
  <c r="F86" i="1" s="1"/>
  <c r="L79" i="1"/>
  <c r="L78" i="1"/>
  <c r="I79" i="1"/>
  <c r="I78" i="1"/>
  <c r="F79" i="1"/>
  <c r="F78" i="1"/>
  <c r="K77" i="1"/>
  <c r="K76" i="1" s="1"/>
  <c r="H77" i="1"/>
  <c r="H76" i="1" s="1"/>
  <c r="E77" i="1"/>
  <c r="E76" i="1" s="1"/>
  <c r="K73" i="1"/>
  <c r="H73" i="1"/>
  <c r="L75" i="1"/>
  <c r="L74" i="1"/>
  <c r="I75" i="1"/>
  <c r="I74" i="1"/>
  <c r="E73" i="1"/>
  <c r="E72" i="1" s="1"/>
  <c r="F75" i="1"/>
  <c r="K70" i="1"/>
  <c r="K69" i="1" s="1"/>
  <c r="H70" i="1"/>
  <c r="H69" i="1" s="1"/>
  <c r="E69" i="1"/>
  <c r="L71" i="1"/>
  <c r="L70" i="1" s="1"/>
  <c r="L69" i="1" s="1"/>
  <c r="I71" i="1"/>
  <c r="I70" i="1" s="1"/>
  <c r="I69" i="1" s="1"/>
  <c r="F71" i="1"/>
  <c r="K67" i="1"/>
  <c r="K66" i="1" s="1"/>
  <c r="H67" i="1"/>
  <c r="H66" i="1" s="1"/>
  <c r="E67" i="1"/>
  <c r="L68" i="1"/>
  <c r="L67" i="1" s="1"/>
  <c r="L66" i="1" s="1"/>
  <c r="I68" i="1"/>
  <c r="I67" i="1" s="1"/>
  <c r="I66" i="1" s="1"/>
  <c r="F68" i="1"/>
  <c r="K64" i="1"/>
  <c r="H64" i="1"/>
  <c r="E64" i="1"/>
  <c r="L65" i="1"/>
  <c r="L64" i="1" s="1"/>
  <c r="I65" i="1"/>
  <c r="I64" i="1" s="1"/>
  <c r="F65" i="1"/>
  <c r="K61" i="1"/>
  <c r="K60" i="1" s="1"/>
  <c r="H61" i="1"/>
  <c r="H60" i="1" s="1"/>
  <c r="E61" i="1"/>
  <c r="L62" i="1"/>
  <c r="L61" i="1" s="1"/>
  <c r="L60" i="1" s="1"/>
  <c r="I62" i="1"/>
  <c r="I61" i="1" s="1"/>
  <c r="I60" i="1" s="1"/>
  <c r="F62" i="1"/>
  <c r="K54" i="1"/>
  <c r="K53" i="1" s="1"/>
  <c r="H54" i="1"/>
  <c r="H53" i="1" s="1"/>
  <c r="E54" i="1"/>
  <c r="L59" i="1"/>
  <c r="L58" i="1"/>
  <c r="L57" i="1"/>
  <c r="L56" i="1"/>
  <c r="L55" i="1"/>
  <c r="I59" i="1"/>
  <c r="I58" i="1"/>
  <c r="I57" i="1"/>
  <c r="I56" i="1"/>
  <c r="I55" i="1"/>
  <c r="F59" i="1"/>
  <c r="F58" i="1"/>
  <c r="F57" i="1"/>
  <c r="F56" i="1"/>
  <c r="F55" i="1"/>
  <c r="K51" i="1"/>
  <c r="K50" i="1" s="1"/>
  <c r="H51" i="1"/>
  <c r="H50" i="1" s="1"/>
  <c r="E51" i="1"/>
  <c r="L52" i="1"/>
  <c r="L51" i="1" s="1"/>
  <c r="L50" i="1" s="1"/>
  <c r="I52" i="1"/>
  <c r="I51" i="1" s="1"/>
  <c r="I50" i="1" s="1"/>
  <c r="F52" i="1"/>
  <c r="K46" i="1"/>
  <c r="H46" i="1"/>
  <c r="L49" i="1"/>
  <c r="L48" i="1" s="1"/>
  <c r="I49" i="1"/>
  <c r="I48" i="1" s="1"/>
  <c r="F49" i="1"/>
  <c r="L47" i="1"/>
  <c r="L46" i="1" s="1"/>
  <c r="I47" i="1"/>
  <c r="I46" i="1" s="1"/>
  <c r="F47" i="1"/>
  <c r="K48" i="1"/>
  <c r="K45" i="1" s="1"/>
  <c r="H48" i="1"/>
  <c r="E48" i="1"/>
  <c r="E46" i="1"/>
  <c r="K41" i="1"/>
  <c r="K40" i="1" s="1"/>
  <c r="H41" i="1"/>
  <c r="H40" i="1" s="1"/>
  <c r="E41" i="1"/>
  <c r="L42" i="1"/>
  <c r="L41" i="1" s="1"/>
  <c r="L40" i="1" s="1"/>
  <c r="I42" i="1"/>
  <c r="I41" i="1" s="1"/>
  <c r="I40" i="1" s="1"/>
  <c r="F42" i="1"/>
  <c r="L39" i="1"/>
  <c r="L38" i="1"/>
  <c r="I39" i="1"/>
  <c r="I38" i="1"/>
  <c r="F39" i="1"/>
  <c r="F38" i="1"/>
  <c r="K37" i="1"/>
  <c r="H37" i="1"/>
  <c r="E37" i="1"/>
  <c r="L36" i="1"/>
  <c r="L35" i="1" s="1"/>
  <c r="I36" i="1"/>
  <c r="I35" i="1" s="1"/>
  <c r="F36" i="1"/>
  <c r="K35" i="1"/>
  <c r="H35" i="1"/>
  <c r="E35" i="1"/>
  <c r="K32" i="1"/>
  <c r="H32" i="1"/>
  <c r="E32" i="1"/>
  <c r="L33" i="1"/>
  <c r="L32" i="1" s="1"/>
  <c r="I33" i="1"/>
  <c r="I32" i="1" s="1"/>
  <c r="F33" i="1"/>
  <c r="L31" i="1"/>
  <c r="L30" i="1" s="1"/>
  <c r="I31" i="1"/>
  <c r="I30" i="1" s="1"/>
  <c r="F31" i="1"/>
  <c r="L28" i="1"/>
  <c r="L27" i="1" s="1"/>
  <c r="I28" i="1"/>
  <c r="I27" i="1" s="1"/>
  <c r="F28" i="1"/>
  <c r="K27" i="1"/>
  <c r="H27" i="1"/>
  <c r="K30" i="1"/>
  <c r="H30" i="1"/>
  <c r="E30" i="1"/>
  <c r="L25" i="1"/>
  <c r="L24" i="1" s="1"/>
  <c r="L22" i="1"/>
  <c r="L21" i="1" s="1"/>
  <c r="I25" i="1"/>
  <c r="I24" i="1" s="1"/>
  <c r="I22" i="1"/>
  <c r="I21" i="1" s="1"/>
  <c r="F25" i="1"/>
  <c r="F22" i="1"/>
  <c r="K21" i="1"/>
  <c r="H21" i="1"/>
  <c r="E21" i="1"/>
  <c r="K24" i="1"/>
  <c r="H24" i="1"/>
  <c r="L18" i="1"/>
  <c r="L17" i="1"/>
  <c r="I18" i="1"/>
  <c r="I17" i="1"/>
  <c r="F18" i="1"/>
  <c r="F17" i="1"/>
  <c r="K15" i="1"/>
  <c r="K14" i="1" s="1"/>
  <c r="H15" i="1"/>
  <c r="H14" i="1" s="1"/>
  <c r="E15" i="1"/>
  <c r="K9" i="1"/>
  <c r="K8" i="1" s="1"/>
  <c r="H9" i="1"/>
  <c r="H8" i="1" s="1"/>
  <c r="L13" i="1"/>
  <c r="L12" i="1"/>
  <c r="L11" i="1"/>
  <c r="L10" i="1"/>
  <c r="I13" i="1"/>
  <c r="I12" i="1"/>
  <c r="I11" i="1"/>
  <c r="I10" i="1"/>
  <c r="F13" i="1"/>
  <c r="F12" i="1"/>
  <c r="F11" i="1"/>
  <c r="F10" i="1"/>
  <c r="E9" i="1"/>
  <c r="H72" i="1" l="1"/>
  <c r="K72" i="1"/>
  <c r="E14" i="1"/>
  <c r="F35" i="1"/>
  <c r="F41" i="1"/>
  <c r="F40" i="1" s="1"/>
  <c r="F64" i="1"/>
  <c r="F70" i="1"/>
  <c r="E115" i="1"/>
  <c r="F48" i="1"/>
  <c r="F117" i="1"/>
  <c r="F21" i="1"/>
  <c r="F46" i="1"/>
  <c r="F51" i="1"/>
  <c r="F50" i="1" s="1"/>
  <c r="F67" i="1"/>
  <c r="F66" i="1" s="1"/>
  <c r="E8" i="1"/>
  <c r="E53" i="1"/>
  <c r="F125" i="1"/>
  <c r="F24" i="1"/>
  <c r="F27" i="1"/>
  <c r="E50" i="1"/>
  <c r="E66" i="1"/>
  <c r="F95" i="1"/>
  <c r="F32" i="1"/>
  <c r="E40" i="1"/>
  <c r="F30" i="1"/>
  <c r="F69" i="1"/>
  <c r="E60" i="1"/>
  <c r="F61" i="1"/>
  <c r="F60" i="1" s="1"/>
  <c r="I116" i="1"/>
  <c r="I115" i="1" s="1"/>
  <c r="L116" i="1"/>
  <c r="L115" i="1" s="1"/>
  <c r="I45" i="1"/>
  <c r="I44" i="1" s="1"/>
  <c r="E20" i="1"/>
  <c r="H34" i="1"/>
  <c r="H20" i="1"/>
  <c r="H19" i="1" s="1"/>
  <c r="E45" i="1"/>
  <c r="E34" i="1"/>
  <c r="F73" i="1"/>
  <c r="L37" i="1"/>
  <c r="L34" i="1" s="1"/>
  <c r="L9" i="1"/>
  <c r="L8" i="1" s="1"/>
  <c r="L45" i="1"/>
  <c r="L44" i="1" s="1"/>
  <c r="F9" i="1"/>
  <c r="F8" i="1" s="1"/>
  <c r="K34" i="1"/>
  <c r="L77" i="1"/>
  <c r="L76" i="1" s="1"/>
  <c r="I9" i="1"/>
  <c r="I8" i="1" s="1"/>
  <c r="I37" i="1"/>
  <c r="I34" i="1" s="1"/>
  <c r="I77" i="1"/>
  <c r="I76" i="1" s="1"/>
  <c r="F37" i="1"/>
  <c r="F34" i="1" s="1"/>
  <c r="F77" i="1"/>
  <c r="L73" i="1"/>
  <c r="I73" i="1"/>
  <c r="K63" i="1"/>
  <c r="L63" i="1"/>
  <c r="I63" i="1"/>
  <c r="H63" i="1"/>
  <c r="L54" i="1"/>
  <c r="L53" i="1" s="1"/>
  <c r="I54" i="1"/>
  <c r="I53" i="1" s="1"/>
  <c r="F54" i="1"/>
  <c r="F53" i="1" s="1"/>
  <c r="H45" i="1"/>
  <c r="H44" i="1" s="1"/>
  <c r="K44" i="1"/>
  <c r="F45" i="1"/>
  <c r="K20" i="1"/>
  <c r="K19" i="1" s="1"/>
  <c r="L20" i="1"/>
  <c r="L19" i="1" s="1"/>
  <c r="I20" i="1"/>
  <c r="I19" i="1" s="1"/>
  <c r="F63" i="1" l="1"/>
  <c r="F76" i="1"/>
  <c r="E44" i="1"/>
  <c r="F44" i="1"/>
  <c r="F116" i="1"/>
  <c r="E63" i="1"/>
  <c r="F20" i="1"/>
  <c r="F19" i="1" s="1"/>
  <c r="E19" i="1"/>
  <c r="H7" i="1"/>
  <c r="H43" i="1"/>
  <c r="K43" i="1"/>
  <c r="K7" i="1"/>
  <c r="F115" i="1" l="1"/>
  <c r="E43" i="1"/>
  <c r="E7" i="1"/>
  <c r="K175" i="1"/>
  <c r="H6" i="1"/>
  <c r="H175" i="1" s="1"/>
  <c r="K6" i="1"/>
  <c r="L93" i="1"/>
  <c r="L16" i="1"/>
  <c r="L15" i="1" s="1"/>
  <c r="L14" i="1" s="1"/>
  <c r="L7" i="1" s="1"/>
  <c r="L92" i="1" l="1"/>
  <c r="L72" i="1" s="1"/>
  <c r="L43" i="1" s="1"/>
  <c r="L6" i="1" s="1"/>
  <c r="E175" i="1"/>
  <c r="E6" i="1"/>
  <c r="F16" i="1"/>
  <c r="I16" i="1"/>
  <c r="I15" i="1" s="1"/>
  <c r="I14" i="1" s="1"/>
  <c r="I7" i="1" s="1"/>
  <c r="F93" i="1"/>
  <c r="F92" i="1" s="1"/>
  <c r="I93" i="1"/>
  <c r="I92" i="1" l="1"/>
  <c r="I72" i="1" s="1"/>
  <c r="I43" i="1" s="1"/>
  <c r="I6" i="1" s="1"/>
  <c r="F15" i="1"/>
  <c r="F72" i="1"/>
  <c r="F43" i="1" l="1"/>
  <c r="F14" i="1"/>
  <c r="L175" i="1"/>
  <c r="I175" i="1"/>
  <c r="F7" i="1" l="1"/>
  <c r="F6" i="1" l="1"/>
  <c r="F175" i="1"/>
</calcChain>
</file>

<file path=xl/sharedStrings.xml><?xml version="1.0" encoding="utf-8"?>
<sst xmlns="http://schemas.openxmlformats.org/spreadsheetml/2006/main" count="354" uniqueCount="313">
  <si>
    <t>НАИМЕНОВАНИЕ  ДОХОДА</t>
  </si>
  <si>
    <t>КБК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</si>
  <si>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</si>
  <si>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</si>
  <si>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</si>
  <si>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</si>
  <si>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</si>
  <si>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</si>
  <si>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</si>
  <si>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227¹ и 228 Налогового кодекса Российской Федерации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</si>
  <si>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</si>
  <si>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</si>
  <si>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</si>
  <si>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</si>
  <si>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</si>
  <si>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227¹ Налогового кодекса Российской Федерации</t>
  </si>
  <si>
    <t>182 1 01 02040 01 0000 110</t>
  </si>
  <si>
    <t>НАЛОГИ НА ТОВАРЫ (РАБОТЫ, УСЛУГИ), РЕАЛИЗУЕМЫЕ НА ТЕРРИТОРИИ РОССИЙСКОЙ ФЕДЕРАЦИИ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</si>
  <si>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</si>
  <si>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</si>
  <si>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</si>
  <si>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</si>
  <si>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</si>
  <si>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</si>
  <si>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</si>
  <si>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182 1 05 00000 00 0000 000</t>
  </si>
  <si>
    <t>Налог, взимаемый в связи с применением упрощенной системы налогообложения</t>
  </si>
  <si>
    <t>182 1 05 01000 00 0000 110</t>
  </si>
  <si>
    <t>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</si>
  <si>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</si>
  <si>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</si>
  <si>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</si>
  <si>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</si>
  <si>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</si>
  <si>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</si>
  <si>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>Единый налог на вмененный доход для отдельных видов деятельности</t>
  </si>
  <si>
    <t>182 1 05 02000 02 0000 110</t>
  </si>
  <si>
    <t>182 1 05 02010 02 0000 110</t>
  </si>
  <si>
    <t>Единый сельскохозяйственный налог</t>
  </si>
  <si>
    <t>182 1 05 03000 01 0000 110</t>
  </si>
  <si>
    <t>183 1 05 03010 01 0000 110</t>
  </si>
  <si>
    <t>Налог, взимаемый в связи с применением патентной системы налогообложения</t>
  </si>
  <si>
    <t>182 1 05 04000 02 0000 110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</si>
  <si>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</si>
  <si>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</si>
  <si>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</si>
  <si>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</si>
  <si>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</si>
  <si>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</si>
  <si>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</si>
  <si>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</si>
  <si>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>Земельный налог</t>
  </si>
  <si>
    <t>182 1 06 06000 00 0000 110</t>
  </si>
  <si>
    <t>Земельный налог с организаций,обладающих земельным участком , расположенным в границах городских округов</t>
  </si>
  <si>
    <t xml:space="preserve">182 1 06 06032 04 0000 110 </t>
  </si>
  <si>
    <t>Земельный налог с физических лиц,обладающих земельным участком , расположенным в границах городских округов</t>
  </si>
  <si>
    <t>182 1 06 06042 04 0000 110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</si>
  <si>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</si>
  <si>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</si>
  <si>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</si>
  <si>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182 1 08 03000 01 0000 110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</si>
  <si>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</si>
  <si>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</si>
  <si>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</si>
  <si>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</si>
  <si>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040 1 11 00000 00 0000 000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</si>
  <si>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</si>
  <si>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</si>
  <si>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</si>
  <si>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</si>
  <si>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</si>
  <si>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040 1 11 05012 04 0000 120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</si>
  <si>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</si>
  <si>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040 1 11 05030 00 0000 120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</si>
  <si>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</si>
  <si>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040 1 11 05034 04 0000 120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</si>
  <si>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</si>
  <si>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</si>
  <si>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</si>
  <si>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</si>
  <si>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</si>
  <si>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040 1 11 09044 04 0000 120</t>
  </si>
  <si>
    <t>ПЛАТЕЖИ ПРИ ПОЛЬЗОВАНИИ ПРИРОДНЫМИ РЕСУРСАМИ</t>
  </si>
  <si>
    <t>048 1 12 0000 00 00000 000</t>
  </si>
  <si>
    <t>Плата за негативное воздействие на окружающую среду</t>
  </si>
  <si>
    <t>048 1 12 01000 01 0000 120</t>
  </si>
  <si>
    <t>Плата за выбросы загрязняющих веществ в атмосферный воздух стационарными объектами</t>
  </si>
  <si>
    <t>048 1 12 01010 01 0000 120</t>
  </si>
  <si>
    <t>Плата за сбросы загрязняющих веществ в водные объекты</t>
  </si>
  <si>
    <t>048 1 12 01030 01 0000 120</t>
  </si>
  <si>
    <t>Плата за размещение отходов производства</t>
  </si>
  <si>
    <t>048 1 12 01041 01 0000 120</t>
  </si>
  <si>
    <t>Плата за размещение твердых коммунальных отходов</t>
  </si>
  <si>
    <t>048 1 12 01042 01 0000 120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</si>
  <si>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</si>
  <si>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</si>
  <si>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>ДОХОДЫ ОТ ОКАЗАНИЯ ПЛАТНЫХ УСЛУГ (РАБОТ) И КОМПЕНСАЦИИ ЗАТРАТ ГОСУДАРСТВА</t>
  </si>
  <si>
    <t>040 1 13 00000 00 0000 000</t>
  </si>
  <si>
    <t>Прочие доходы от компенсации затрат государства</t>
  </si>
  <si>
    <t>040 1 13 02990 00 0000 130</t>
  </si>
  <si>
    <t>Прочие доходы от компенсации затрат бюджетов городских округов</t>
  </si>
  <si>
    <t>040 113 02994 04 0000 130</t>
  </si>
  <si>
    <t>ДОХОДЫ ОТ ПРОДАЖИ МАТЕРИАЛЬНЫХ И НЕМАТЕРИАЛЬНЫХ АКТИВОВ</t>
  </si>
  <si>
    <t>040 1 14 00000 00 0000 000</t>
  </si>
  <si>
    <t xml:space="preserve">Доходы от продажи квартир </t>
  </si>
  <si>
    <t>040 1 14 01000 00 0000 410</t>
  </si>
  <si>
    <t xml:space="preserve">Доходы от продажи квартир, находящихся в собственности городских округов </t>
  </si>
  <si>
    <t>040 1 14 01040 04 0000 410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</si>
  <si>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</si>
  <si>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040 1 14 02000 00 0000 000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</si>
  <si>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</si>
  <si>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</si>
  <si>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</si>
  <si>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040 1 14 02043 04 0000 410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</si>
  <si>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</si>
  <si>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040 1 14 06000 00 0000 430</t>
  </si>
  <si>
    <t>Доходы от продажи земельных участков, государственная собственность на которые не разграничена</t>
  </si>
  <si>
    <t>040 1 14 06010 00 0000 430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</si>
  <si>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</si>
  <si>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040 1 14 06012 04 0000 430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</si>
  <si>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</si>
  <si>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</si>
  <si>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</si>
  <si>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182 1 16 03000 00 0000 140</t>
  </si>
  <si>
    <r>
      <t>Денежные взыскания (штрафы) за нарушение законодательства о налогах и сборах, предусмотренные статьями 116, 118, пунктом 2 статьи 119, статьей 119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пунктами 1 и 2 статьи 120, статьями 125, 126, 128, 129, 129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 статьями 129</t>
    </r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, 132, 133, 134, 135, 135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135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</t>
    </r>
  </si>
  <si>
    <t>182 1 16 03010 01 0000 140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</si>
  <si>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</si>
  <si>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182 1 16 03030 01 0000 140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</si>
  <si>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</si>
  <si>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</si>
  <si>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
</t>
  </si>
  <si>
    <t>141 1 16 08010 01 0000 140</t>
  </si>
  <si>
    <t>188 1 16 08010 01 0000 140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</si>
  <si>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</si>
  <si>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</si>
  <si>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188 1 16 08020 01 0000 140</t>
  </si>
  <si>
    <t xml:space="preserve">Денежные взыскания (штрафы) за нарушение земельного законодательства </t>
  </si>
  <si>
    <t>321 1 16 25060 01 0000 140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</si>
  <si>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</si>
  <si>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141 1 16 28000 01 0000 140</t>
  </si>
  <si>
    <t>Денежные взыскания (штрафы) за правонарушения в области дорожного движения</t>
  </si>
  <si>
    <t xml:space="preserve">188 1 16 30000 01 0000 140 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</si>
  <si>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</si>
  <si>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188 1 16 43000 01 0000 140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</si>
  <si>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</si>
  <si>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</si>
  <si>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</si>
  <si>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</si>
  <si>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040 1 16 90040 04 0000 140</t>
  </si>
  <si>
    <t>141 1 16 90040 04 0000 140</t>
  </si>
  <si>
    <t>170 1 16 90040 04 0000 140</t>
  </si>
  <si>
    <t>188 1 16 90040 04 0000 140</t>
  </si>
  <si>
    <t>ПРОЧИЕ НЕНАЛОГОВЫЕ ДОХОДЫ</t>
  </si>
  <si>
    <t>040 1 17 00000 00 0000 000</t>
  </si>
  <si>
    <t>Прочие неналоговые доходы</t>
  </si>
  <si>
    <t xml:space="preserve">040 1 17 05000 00 0000 180 </t>
  </si>
  <si>
    <t>Прочие неналоговые доходы бюджетов городских округов</t>
  </si>
  <si>
    <t>040 1 17 05040 04 0000 180</t>
  </si>
  <si>
    <t>БЕЗВОЗМЕЗДНЫЕ ПОСТУПЛЕНИЯ ОТ ДРУГИХ БЮДЖЕТОВ БЮДЖЕТНОЙ СИСТЕМЫ РОССИЙСКОЙ ФЕДЕРАЦИИ</t>
  </si>
  <si>
    <t>040 2 02 00000 00 0000 000</t>
  </si>
  <si>
    <t xml:space="preserve">Дотации бюджетам субъектов Российской Федерации и муниципальных образований
</t>
  </si>
  <si>
    <t>040 2 02 10000 00 0000 150</t>
  </si>
  <si>
    <t>Дотации на выравнивание бюджетной обеспеченности</t>
  </si>
  <si>
    <t>040 2 02 15001 00 0000 150</t>
  </si>
  <si>
    <t>Дотации на выравнивание бюджетной обеспеченности городских округов из регионального фонда финансовой поддержки муниципальных районов (городских округов) (ОБ)</t>
  </si>
  <si>
    <t>040 2 02 15001 04 0000 150</t>
  </si>
  <si>
    <t>Дотации городским округам на выравнивание бюджетной обеспеченности поселений для решения вопросов местного значения поселений из регионального фонда финансовой поддержки поселений (ОБ)</t>
  </si>
  <si>
    <t>Дотации бюджетам на поддержку мер по обеспечению сбалансированности бюджетов</t>
  </si>
  <si>
    <t>040 2 02 15002 00 0000 150</t>
  </si>
  <si>
    <t>Дотации бюджетам городских округов на поддержку мер по обеспечению сбалансированности бюджетов (ОБ)</t>
  </si>
  <si>
    <t xml:space="preserve">040 2 02 15002 04 0000 150 </t>
  </si>
  <si>
    <t>Субсидии бюджетам бюджетной системы Российской Федерации (межбюджетные субсидии)</t>
  </si>
  <si>
    <t>040 2 02 20000 00 0000 150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</si>
  <si>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</si>
  <si>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040 2 02 20041 00 0000 150</t>
  </si>
  <si>
    <t>Субсидии бюджетам городских округов на строительство (реконструкцию), капитальный ремонт и ремонт автомобильных дорог общего пользования местного значения (ОБ)</t>
  </si>
  <si>
    <t>040 2 02 20041 04 0000 150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</si>
  <si>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</si>
  <si>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 (ФБ)</t>
  </si>
  <si>
    <t>Субсидии бюджетам городских округов на реализацию мероприятий по обеспечению жильем молодых семей (ОБ)</t>
  </si>
  <si>
    <t>Субсидии бюджетам городских округов на поддержку отрасли культуры</t>
  </si>
  <si>
    <t>Субсидии бюджетам городских округов на поддержку отрасли культуры (ФБ)</t>
  </si>
  <si>
    <t>Субсидии бюджетам городских округов на поддержку отрасли культуры (ОБ)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</si>
  <si>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</si>
  <si>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040 2 02 25555 00 0000 150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</si>
  <si>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(ФБ)</t>
  </si>
  <si>
    <t>040 2 02 25555 04 0000 150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</si>
  <si>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(ОБ)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</si>
  <si>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</si>
  <si>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софинансирование капитальных вложений в объекты муниципальной собственности (ОБ)</t>
  </si>
  <si>
    <t>Прочие субсидии</t>
  </si>
  <si>
    <t>040 2 02 29999 00 0000 150</t>
  </si>
  <si>
    <t>040 2 02 29999 04 0000 150</t>
  </si>
  <si>
    <t>Субвенции бюджетам бюджетной системы Российской Федерации</t>
  </si>
  <si>
    <t>040 2 02 30000 00 0000 150</t>
  </si>
  <si>
    <t>040 2 02 30024 00 0000 150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</si>
  <si>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</si>
  <si>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040 2 02 30029 00 0000 150</t>
  </si>
  <si>
    <t>Субвенции бюджетам городских округов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(ОБ)</t>
  </si>
  <si>
    <t>040 2 02 30029 04 0000 150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</si>
  <si>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</si>
  <si>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040 2 02 35135 00 0000 150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</si>
  <si>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 (ФБ)</t>
  </si>
  <si>
    <t>040 2 02 35135 04 0000 150</t>
  </si>
  <si>
    <t>Субвенции бюджетам на 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</si>
  <si>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040 2 02 35176 00 0000 150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</si>
  <si>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(ФБ)</t>
  </si>
  <si>
    <t>040 2 02 35176 04 0000 150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</si>
  <si>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</si>
  <si>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040 2 02 35082 00 0000 150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</si>
  <si>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(ОБ)</t>
  </si>
  <si>
    <t>040 2 02 35082 04 0000 150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</si>
  <si>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</si>
  <si>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040 2 02 35118 00 0000 150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</si>
  <si>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 (ФБ)</t>
  </si>
  <si>
    <t>040 2 02 35118 04 0000 150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</si>
  <si>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</si>
  <si>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</si>
  <si>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(ФБ)</t>
  </si>
  <si>
    <t>040 2 02 35120 04 0000 150</t>
  </si>
  <si>
    <t>Субвенции бюджетам на государственную регистрацию актов гражданского состояния</t>
  </si>
  <si>
    <t>040 2 02 35930 00 0000 150</t>
  </si>
  <si>
    <t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(ФБ)</t>
  </si>
  <si>
    <t>040 2 02 35930 04 0000 150</t>
  </si>
  <si>
    <t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(ОБ)</t>
  </si>
  <si>
    <t>Иные межбюджетные трансферты</t>
  </si>
  <si>
    <t>040 2 02 40000 00 0000 150</t>
  </si>
  <si>
    <t>040 2 02 49999 04 0000 150</t>
  </si>
  <si>
    <t xml:space="preserve">ВСЕГО ДОХОДОВ </t>
  </si>
  <si>
    <t>утвержденный план</t>
  </si>
  <si>
    <t>уточнения</t>
  </si>
  <si>
    <t>уточненный план</t>
  </si>
  <si>
    <t>Сумма на 2019 год</t>
  </si>
  <si>
    <t>Сумма на 2020 год</t>
  </si>
  <si>
    <t>Сумма на 2021 год</t>
  </si>
  <si>
    <t>100 1 03 02231 01 0000 110</t>
  </si>
  <si>
    <t>100 1 03 02241 01 0000 110</t>
  </si>
  <si>
    <t>100 1 03 02251 01 0000 110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</si>
  <si>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</si>
  <si>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040 1 16 33040 04 0000 140 </t>
  </si>
  <si>
    <t>322 1 16 43000 01 0000 140</t>
  </si>
  <si>
    <t>370 1 16 90040 04 0000 140</t>
  </si>
  <si>
    <t>180 1 16 90040 04 0000 140</t>
  </si>
  <si>
    <t>048 1 16 90040 04 0000 140</t>
  </si>
  <si>
    <t>Субсидии бюджетам на строительство и реконструкцию (модернизацию) объектов питьевого водоснабжения</t>
  </si>
  <si>
    <t>Субсидии бюджетам городских округов на строительство и реконструкцию (модернизацию) объектов питьевого водоснабжения(ФБ)</t>
  </si>
  <si>
    <t>040 2 02 25243 04 0000 150</t>
  </si>
  <si>
    <t>Субсидии бюджетам городских округов на строительство и реконструкцию (модернизацию) объектов питьевого водоснабжения(ОБ)</t>
  </si>
  <si>
    <t>040 2 02 25519 00 0000 150</t>
  </si>
  <si>
    <t>040 2 02 25497 04 0000 150</t>
  </si>
  <si>
    <t>040 2 02 25497 00 0000 150</t>
  </si>
  <si>
    <t>040 2 02 25519 04 0000 150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</si>
  <si>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</si>
  <si>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</si>
  <si>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Прочие межбюджетные трансферты, передаваемые бюджетам городских округов</t>
  </si>
  <si>
    <t>Прочие безвозмездные поступления в бюджеты городских округов</t>
  </si>
  <si>
    <t>040 2 07 04000 04 0000 150</t>
  </si>
  <si>
    <t>040 2 07 04050 04 0000 150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</si>
  <si>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</si>
  <si>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</si>
  <si>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</si>
  <si>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040 2 19 60010 04 0000 151</t>
  </si>
  <si>
    <t xml:space="preserve">БЕЗВОЗМЕЗДНЫЕ ПОСТУПЛЕНИЯ </t>
  </si>
  <si>
    <t>040 2 00 00000 00 0000 000</t>
  </si>
  <si>
    <t>040 2 02 25081 00 0000 150</t>
  </si>
  <si>
    <t>040 2 02 25081 04 0000 150</t>
  </si>
  <si>
    <t>040 2 02 25243 00 0000 150</t>
  </si>
  <si>
    <t>Прочие денежные взыскания (штрафы) за правонарушения в области дорожного движения</t>
  </si>
  <si>
    <t xml:space="preserve">Прочие межбюджетные трансферты, передаваемые бюджетам </t>
  </si>
  <si>
    <t>000 2 02 45294 00 0000 150</t>
  </si>
  <si>
    <t>000 2 02 45294 04 0000 150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</si>
  <si>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</si>
  <si>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182 1 05 01012 01 0000 110</t>
  </si>
  <si>
    <t>Единый налог на вмененный доход для отдельных видов деятельности (за налоговые периоды, истекшие до 1 января 2011 года)</t>
  </si>
  <si>
    <t>182 1 05 02020 02 0000 110</t>
  </si>
  <si>
    <t>188 1 16 28000 01 0000 140</t>
  </si>
  <si>
    <t xml:space="preserve">161 1 16 33040 04 0000 140 </t>
  </si>
  <si>
    <t>000 1 16 28000 01 0000 140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</si>
  <si>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</si>
  <si>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Суммы по искам о возмещении вреда, причиненного окружающей среде</t>
  </si>
  <si>
    <t>048 1 16 35000 04 0000 140</t>
  </si>
  <si>
    <t>Суммы по искам о возмещение вреда, причинённого окружающей среде</t>
  </si>
  <si>
    <t>048 1 16 35020 04 0000 140</t>
  </si>
  <si>
    <t xml:space="preserve">000 1 16 33040 04 0000 140 </t>
  </si>
  <si>
    <t>000 1 16 43000 01 0000 140</t>
  </si>
  <si>
    <r>
      <t xml:space="preserve">Субсидии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</t>
    </r>
    <r>
      <rPr>
        <u/>
        <sz val="12"/>
        <rFont val="Times New Roman"/>
        <family val="1"/>
        <charset val="204"/>
      </rPr>
      <t>рассылку постановлений органов государственного контроля (надзора) (ОБ)</t>
    </r>
  </si>
  <si>
    <t>040 2 02 20041 04 0001 150</t>
  </si>
  <si>
    <t>Субсидии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(ОБ)</t>
  </si>
  <si>
    <t>040 2 02 20041 04 0002 150</t>
  </si>
  <si>
    <t>Субсидии бюджетам на адресную финансовую поддержку спортивных организаций, осуществляющих подготовку спортивного резерва для сборных команд Российской Федерации(ОБ)</t>
  </si>
  <si>
    <t xml:space="preserve">188 1 16 30030 01 0000 140  </t>
  </si>
  <si>
    <t>040 2 02 20077 04 0000 150</t>
  </si>
  <si>
    <t>2093.9</t>
  </si>
  <si>
    <t xml:space="preserve"> Прочие дотации
</t>
  </si>
  <si>
    <t>040 2 02 19999 00 0000 150</t>
  </si>
  <si>
    <t>Прочие дотации бюджетам городских округов</t>
  </si>
  <si>
    <t>040 2 02 19999 04 0000 150</t>
  </si>
  <si>
    <t>Минимальный налог, зачисляемый в бюджеты субъектов Российской Федерации (за налоговые периоды, истекшие до 1 января 2016 года)</t>
  </si>
  <si>
    <t>182 1 05 01050 01 0000 110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</si>
  <si>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</si>
  <si>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000 116082020 01 0000 140</t>
  </si>
  <si>
    <t>141 1 16 08020 01 0000 140</t>
  </si>
  <si>
    <t>000 1 16 08 000 00 0000 140</t>
  </si>
  <si>
    <t>000 1 16 23042 04 0000 140</t>
  </si>
  <si>
    <t>040 1 16 23042 04 0000 140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</si>
  <si>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</si>
  <si>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141 1 16 25050 01 0000 140</t>
  </si>
  <si>
    <t>000 1 16 25000 01 0000 140</t>
  </si>
  <si>
    <t>Денежные взыскания (штрафы) за нарушение законодательства в области охраны окружающей среды</t>
  </si>
  <si>
    <t>188 1 16 30013 01 0000 140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</si>
  <si>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</si>
  <si>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Таблица поправок по доходам бюджета по группам, подгруппам и статьям классификации доходов бюджета города Пыть-Яха</t>
  </si>
  <si>
    <t xml:space="preserve">  на 2019 год и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</si>
</sst>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#,##0.0;[Red]\-#,##0.0;0.0"/>
  </numFmts>
  <fonts count="12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2" fillId="0" borderId="0" xfId="2" applyFont="1" applyFill="1" applyAlignment="1">
      <alignment horizontal="center"/>
    </xf>
    <xf numFmtId="0" fontId="2" fillId="0" borderId="0" xfId="2" applyFont="1" applyFill="1" applyBorder="1"/>
    <xf numFmtId="0" fontId="2" fillId="0" borderId="0" xfId="2" applyFont="1" applyFill="1"/>
    <xf numFmtId="0" fontId="5" fillId="0" borderId="0" xfId="0" applyFont="1" applyFill="1" applyAlignment="1">
      <alignment horizontal="center" vertical="center" wrapText="1"/>
    </xf>
    <xf numFmtId="164" fontId="2" fillId="0" borderId="0" xfId="2" applyNumberFormat="1" applyFont="1" applyFill="1" applyBorder="1"/>
    <xf numFmtId="0" fontId="2" fillId="0" borderId="3" xfId="2" applyFont="1" applyFill="1" applyBorder="1" applyAlignment="1">
      <alignment vertical="center" textRotation="90" wrapText="1"/>
    </xf>
    <xf numFmtId="0" fontId="2" fillId="0" borderId="7" xfId="2" applyNumberFormat="1" applyFont="1" applyFill="1" applyBorder="1" applyAlignment="1">
      <alignment horizontal="center" vertical="center" wrapText="1"/>
    </xf>
    <xf numFmtId="0" fontId="2" fillId="0" borderId="2" xfId="2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/>
    </xf>
    <xf numFmtId="0" fontId="7" fillId="0" borderId="2" xfId="0" applyFont="1" applyFill="1" applyBorder="1" applyAlignment="1">
      <alignment horizontal="left"/>
    </xf>
    <xf numFmtId="49" fontId="7" fillId="0" borderId="2" xfId="2" applyNumberFormat="1" applyFont="1" applyFill="1" applyBorder="1" applyAlignment="1" applyProtection="1">
      <alignment horizontal="center" wrapText="1"/>
      <protection hidden="1"/>
    </xf>
    <xf numFmtId="164" fontId="7" fillId="0" borderId="2" xfId="2" applyNumberFormat="1" applyFont="1" applyFill="1" applyBorder="1" applyAlignment="1">
      <alignment horizontal="right"/>
    </xf>
    <xf numFmtId="164" fontId="7" fillId="0" borderId="2" xfId="1" applyNumberFormat="1" applyFont="1" applyFill="1" applyBorder="1" applyAlignment="1" applyProtection="1">
      <alignment horizontal="right" wrapText="1"/>
      <protection hidden="1"/>
    </xf>
    <xf numFmtId="0" fontId="7" fillId="0" borderId="2" xfId="2" applyNumberFormat="1" applyFont="1" applyFill="1" applyBorder="1" applyAlignment="1" applyProtection="1">
      <alignment horizontal="left" wrapText="1"/>
      <protection hidden="1"/>
    </xf>
    <xf numFmtId="0" fontId="2" fillId="0" borderId="2" xfId="2" applyNumberFormat="1" applyFont="1" applyFill="1" applyBorder="1" applyAlignment="1" applyProtection="1">
      <alignment horizontal="left" wrapText="1"/>
      <protection hidden="1"/>
    </xf>
    <xf numFmtId="49" fontId="2" fillId="0" borderId="2" xfId="2" applyNumberFormat="1" applyFont="1" applyFill="1" applyBorder="1" applyAlignment="1" applyProtection="1">
      <alignment horizontal="center" wrapText="1"/>
      <protection hidden="1"/>
    </xf>
    <xf numFmtId="164" fontId="2" fillId="0" borderId="2" xfId="2" applyNumberFormat="1" applyFont="1" applyFill="1" applyBorder="1" applyAlignment="1">
      <alignment horizontal="right"/>
    </xf>
    <xf numFmtId="0" fontId="2" fillId="0" borderId="0" xfId="2" applyFont="1" applyFill="1" applyBorder="1" applyAlignment="1"/>
    <xf numFmtId="0" fontId="2" fillId="0" borderId="0" xfId="2" applyFont="1" applyFill="1" applyAlignment="1"/>
    <xf numFmtId="0" fontId="7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/>
    <xf numFmtId="0" fontId="2" fillId="0" borderId="2" xfId="3" applyNumberFormat="1" applyFont="1" applyFill="1" applyBorder="1" applyAlignment="1" applyProtection="1">
      <alignment horizontal="left" wrapText="1"/>
      <protection hidden="1"/>
    </xf>
    <xf numFmtId="164" fontId="2" fillId="0" borderId="2" xfId="1" applyNumberFormat="1" applyFont="1" applyFill="1" applyBorder="1" applyAlignment="1" applyProtection="1">
      <alignment horizontal="right" wrapText="1"/>
      <protection hidden="1"/>
    </xf>
    <xf numFmtId="2" fontId="2" fillId="0" borderId="2" xfId="2" applyNumberFormat="1" applyFont="1" applyFill="1" applyBorder="1" applyAlignment="1" applyProtection="1">
      <alignment horizontal="left" wrapText="1"/>
      <protection hidden="1"/>
    </xf>
    <xf numFmtId="2" fontId="2" fillId="0" borderId="2" xfId="2" applyNumberFormat="1" applyFont="1" applyFill="1" applyBorder="1" applyAlignment="1" applyProtection="1">
      <alignment horizontal="center" wrapText="1"/>
      <protection hidden="1"/>
    </xf>
    <xf numFmtId="0" fontId="7" fillId="0" borderId="0" xfId="2" applyFont="1" applyFill="1" applyAlignment="1">
      <alignment horizontal="center"/>
    </xf>
    <xf numFmtId="0" fontId="7" fillId="0" borderId="0" xfId="2" applyFont="1" applyFill="1" applyBorder="1"/>
    <xf numFmtId="0" fontId="7" fillId="0" borderId="0" xfId="2" applyFont="1" applyFill="1"/>
    <xf numFmtId="0" fontId="2" fillId="0" borderId="2" xfId="2" applyNumberFormat="1" applyFont="1" applyFill="1" applyBorder="1" applyAlignment="1" applyProtection="1">
      <alignment wrapText="1"/>
      <protection hidden="1"/>
    </xf>
    <xf numFmtId="0" fontId="7" fillId="0" borderId="2" xfId="2" applyNumberFormat="1" applyFont="1" applyFill="1" applyBorder="1" applyAlignment="1" applyProtection="1">
      <alignment wrapText="1"/>
      <protection hidden="1"/>
    </xf>
    <xf numFmtId="164" fontId="2" fillId="0" borderId="2" xfId="2" applyNumberFormat="1" applyFont="1" applyFill="1" applyBorder="1"/>
    <xf numFmtId="164" fontId="7" fillId="0" borderId="2" xfId="2" applyNumberFormat="1" applyFont="1" applyFill="1" applyBorder="1" applyAlignment="1" applyProtection="1">
      <alignment horizontal="right" wrapText="1"/>
      <protection hidden="1"/>
    </xf>
    <xf numFmtId="164" fontId="7" fillId="0" borderId="2" xfId="2" applyNumberFormat="1" applyFont="1" applyFill="1" applyBorder="1"/>
    <xf numFmtId="1" fontId="7" fillId="0" borderId="2" xfId="0" applyNumberFormat="1" applyFont="1" applyFill="1" applyBorder="1" applyAlignment="1">
      <alignment horizontal="center" wrapText="1"/>
    </xf>
    <xf numFmtId="164" fontId="2" fillId="0" borderId="7" xfId="2" applyNumberFormat="1" applyFont="1" applyFill="1" applyBorder="1" applyAlignment="1" applyProtection="1">
      <alignment horizontal="right" wrapText="1"/>
      <protection hidden="1"/>
    </xf>
    <xf numFmtId="164" fontId="2" fillId="0" borderId="2" xfId="2" applyNumberFormat="1" applyFont="1" applyFill="1" applyBorder="1" applyAlignment="1" applyProtection="1">
      <alignment horizontal="right" wrapText="1"/>
      <protection hidden="1"/>
    </xf>
    <xf numFmtId="0" fontId="5" fillId="0" borderId="2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/>
    </xf>
    <xf numFmtId="40" fontId="2" fillId="0" borderId="2" xfId="4" applyNumberFormat="1" applyFont="1" applyFill="1" applyBorder="1" applyAlignment="1" applyProtection="1">
      <alignment horizontal="left" wrapText="1"/>
      <protection hidden="1"/>
    </xf>
    <xf numFmtId="0" fontId="7" fillId="0" borderId="1" xfId="2" applyNumberFormat="1" applyFont="1" applyFill="1" applyBorder="1" applyAlignment="1" applyProtection="1">
      <alignment horizontal="left" wrapText="1"/>
      <protection hidden="1"/>
    </xf>
    <xf numFmtId="49" fontId="2" fillId="0" borderId="1" xfId="2" applyNumberFormat="1" applyFont="1" applyFill="1" applyBorder="1" applyAlignment="1" applyProtection="1">
      <alignment horizontal="center" wrapText="1"/>
      <protection hidden="1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164" fontId="7" fillId="0" borderId="7" xfId="2" applyNumberFormat="1" applyFont="1" applyFill="1" applyBorder="1" applyAlignment="1" applyProtection="1">
      <alignment horizontal="right" wrapText="1"/>
      <protection hidden="1"/>
    </xf>
    <xf numFmtId="165" fontId="2" fillId="0" borderId="4" xfId="5" applyNumberFormat="1" applyFont="1" applyFill="1" applyBorder="1" applyAlignment="1" applyProtection="1">
      <alignment horizontal="left" vertical="center" wrapText="1"/>
      <protection hidden="1"/>
    </xf>
    <xf numFmtId="49" fontId="2" fillId="0" borderId="4" xfId="2" applyNumberFormat="1" applyFont="1" applyFill="1" applyBorder="1" applyAlignment="1" applyProtection="1">
      <alignment horizontal="center" wrapText="1"/>
      <protection hidden="1"/>
    </xf>
    <xf numFmtId="0" fontId="2" fillId="0" borderId="2" xfId="2" applyNumberFormat="1" applyFont="1" applyFill="1" applyBorder="1" applyAlignment="1" applyProtection="1">
      <alignment vertical="top" wrapText="1"/>
      <protection hidden="1"/>
    </xf>
    <xf numFmtId="0" fontId="7" fillId="0" borderId="2" xfId="2" applyNumberFormat="1" applyFont="1" applyFill="1" applyBorder="1" applyAlignment="1" applyProtection="1">
      <alignment vertical="top" wrapText="1"/>
      <protection hidden="1"/>
    </xf>
    <xf numFmtId="0" fontId="2" fillId="0" borderId="0" xfId="2" applyFont="1" applyFill="1" applyBorder="1" applyAlignment="1">
      <alignment horizontal="left"/>
    </xf>
    <xf numFmtId="49" fontId="2" fillId="0" borderId="0" xfId="2" applyNumberFormat="1" applyFont="1" applyFill="1" applyBorder="1"/>
    <xf numFmtId="164" fontId="7" fillId="0" borderId="0" xfId="2" applyNumberFormat="1" applyFont="1" applyFill="1" applyBorder="1"/>
    <xf numFmtId="0" fontId="2" fillId="0" borderId="0" xfId="2" applyFont="1" applyFill="1" applyAlignment="1">
      <alignment horizontal="left"/>
    </xf>
    <xf numFmtId="49" fontId="2" fillId="0" borderId="0" xfId="2" applyNumberFormat="1" applyFont="1" applyFill="1"/>
    <xf numFmtId="4" fontId="7" fillId="0" borderId="0" xfId="2" applyNumberFormat="1" applyFont="1" applyFill="1" applyBorder="1"/>
    <xf numFmtId="4" fontId="2" fillId="0" borderId="0" xfId="2" applyNumberFormat="1" applyFont="1" applyFill="1" applyAlignment="1">
      <alignment horizontal="left"/>
    </xf>
    <xf numFmtId="4" fontId="2" fillId="0" borderId="0" xfId="2" applyNumberFormat="1" applyFont="1" applyFill="1"/>
    <xf numFmtId="4" fontId="2" fillId="0" borderId="0" xfId="2" applyNumberFormat="1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2" applyNumberFormat="1" applyFont="1" applyFill="1" applyBorder="1" applyAlignment="1">
      <alignment horizontal="center" vertical="center" wrapText="1"/>
    </xf>
    <xf numFmtId="0" fontId="6" fillId="0" borderId="5" xfId="2" applyNumberFormat="1" applyFont="1" applyFill="1" applyBorder="1" applyAlignment="1">
      <alignment horizontal="center" vertical="center" wrapText="1"/>
    </xf>
    <xf numFmtId="0" fontId="6" fillId="0" borderId="6" xfId="2" applyNumberFormat="1" applyFont="1" applyFill="1" applyBorder="1" applyAlignment="1">
      <alignment horizontal="center" vertical="center" wrapText="1"/>
    </xf>
    <xf numFmtId="0" fontId="6" fillId="0" borderId="8" xfId="2" applyNumberFormat="1" applyFont="1" applyFill="1" applyBorder="1" applyAlignment="1">
      <alignment horizontal="center" vertical="center" wrapText="1"/>
    </xf>
    <xf numFmtId="0" fontId="6" fillId="0" borderId="9" xfId="2" applyNumberFormat="1" applyFont="1" applyFill="1" applyBorder="1" applyAlignment="1">
      <alignment horizontal="center" vertical="center" wrapText="1"/>
    </xf>
    <xf numFmtId="0" fontId="6" fillId="0" borderId="7" xfId="2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7">
    <cellStyle name="Обычный" xfId="0" builtinId="0"/>
    <cellStyle name="Обычный 2" xfId="5"/>
    <cellStyle name="Обычный 2 2" xfId="6"/>
    <cellStyle name="Обычный_Tmp1" xfId="4"/>
    <cellStyle name="Обычный_Tmp2" xfId="2"/>
    <cellStyle name="Обычный_Роспись по видам доходов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98"/>
  <sheetViews>
    <sheetView tabSelected="1" view="pageBreakPreview" topLeftCell="B1" zoomScale="75" zoomScaleNormal="75" zoomScaleSheetLayoutView="75" workbookViewId="0">
      <selection activeCell="B10" sqref="B10"/>
    </sheetView>
  </sheetViews>
  <sheetFormatPr defaultColWidth="9.140625" defaultRowHeight="15.75" x14ac:dyDescent="0.25"/>
  <cols>
    <col min="1" max="1" width="4.28515625" style="1" hidden="1" customWidth="1"/>
    <col min="2" max="2" width="55" style="54" customWidth="1"/>
    <col min="3" max="3" width="29.5703125" style="55" customWidth="1"/>
    <col min="4" max="4" width="16.42578125" style="2" customWidth="1"/>
    <col min="5" max="5" width="14.5703125" style="2" customWidth="1"/>
    <col min="6" max="6" width="13.7109375" style="2" customWidth="1"/>
    <col min="7" max="7" width="16.42578125" style="2" customWidth="1"/>
    <col min="8" max="8" width="12.7109375" style="2" customWidth="1"/>
    <col min="9" max="9" width="14.5703125" style="2" customWidth="1"/>
    <col min="10" max="10" width="15.7109375" style="2" customWidth="1"/>
    <col min="11" max="11" width="13" style="2" customWidth="1"/>
    <col min="12" max="12" width="17.28515625" style="2" customWidth="1"/>
    <col min="13" max="13" width="9.140625" style="2" customWidth="1"/>
    <col min="14" max="14" width="9.140625" style="2"/>
    <col min="15" max="15" width="11.5703125" style="2" bestFit="1" customWidth="1"/>
    <col min="16" max="31" width="9.140625" style="2"/>
    <col min="32" max="16384" width="9.140625" style="3"/>
  </cols>
  <sheetData>
    <row r="1" spans="1:35" ht="18.75" x14ac:dyDescent="0.25">
      <c r="B1" s="68" t="s">
        <v>311</v>
      </c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35" ht="18.75" x14ac:dyDescent="0.25">
      <c r="B2" s="68" t="s">
        <v>312</v>
      </c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35" x14ac:dyDescent="0.25">
      <c r="B3" s="4"/>
      <c r="C3" s="4"/>
      <c r="M3" s="5"/>
    </row>
    <row r="4" spans="1:35" x14ac:dyDescent="0.25">
      <c r="B4" s="60" t="s">
        <v>0</v>
      </c>
      <c r="C4" s="60" t="s">
        <v>1</v>
      </c>
      <c r="D4" s="62" t="s">
        <v>232</v>
      </c>
      <c r="E4" s="63"/>
      <c r="F4" s="64"/>
      <c r="G4" s="65" t="s">
        <v>233</v>
      </c>
      <c r="H4" s="66"/>
      <c r="I4" s="67"/>
      <c r="J4" s="65" t="s">
        <v>234</v>
      </c>
      <c r="K4" s="66"/>
      <c r="L4" s="67"/>
      <c r="M4" s="5"/>
    </row>
    <row r="5" spans="1:35" ht="31.5" x14ac:dyDescent="0.25">
      <c r="A5" s="6"/>
      <c r="B5" s="61"/>
      <c r="C5" s="61"/>
      <c r="D5" s="7" t="s">
        <v>229</v>
      </c>
      <c r="E5" s="8" t="s">
        <v>230</v>
      </c>
      <c r="F5" s="8" t="s">
        <v>231</v>
      </c>
      <c r="G5" s="7" t="s">
        <v>229</v>
      </c>
      <c r="H5" s="8" t="s">
        <v>230</v>
      </c>
      <c r="I5" s="8" t="s">
        <v>231</v>
      </c>
      <c r="J5" s="7" t="s">
        <v>229</v>
      </c>
      <c r="K5" s="8" t="s">
        <v>230</v>
      </c>
      <c r="L5" s="8" t="s">
        <v>231</v>
      </c>
      <c r="M5" s="5"/>
      <c r="AF5" s="2"/>
      <c r="AG5" s="2"/>
      <c r="AH5" s="2"/>
      <c r="AI5" s="2"/>
    </row>
    <row r="6" spans="1:35" x14ac:dyDescent="0.25">
      <c r="A6" s="9">
        <v>3</v>
      </c>
      <c r="B6" s="10" t="s">
        <v>2</v>
      </c>
      <c r="C6" s="11" t="s">
        <v>3</v>
      </c>
      <c r="D6" s="12">
        <v>1205431.53</v>
      </c>
      <c r="E6" s="12">
        <f>E7+E43</f>
        <v>15082.599999999999</v>
      </c>
      <c r="F6" s="12">
        <f>F7+F43</f>
        <v>1220514.1299999999</v>
      </c>
      <c r="G6" s="12">
        <v>1181745.5999999999</v>
      </c>
      <c r="H6" s="12">
        <f>H7+H43</f>
        <v>0</v>
      </c>
      <c r="I6" s="12">
        <f>I7+I43</f>
        <v>1181745.5999999999</v>
      </c>
      <c r="J6" s="12">
        <v>1184681.7</v>
      </c>
      <c r="K6" s="12">
        <f>K7+K43</f>
        <v>0</v>
      </c>
      <c r="L6" s="12">
        <f>L7+L43</f>
        <v>1184681.7</v>
      </c>
      <c r="M6" s="5"/>
      <c r="AF6" s="2"/>
      <c r="AG6" s="2"/>
      <c r="AH6" s="2"/>
      <c r="AI6" s="2"/>
    </row>
    <row r="7" spans="1:35" x14ac:dyDescent="0.25">
      <c r="A7" s="9">
        <v>4</v>
      </c>
      <c r="B7" s="10" t="s">
        <v>4</v>
      </c>
      <c r="C7" s="11"/>
      <c r="D7" s="13">
        <v>967416.23</v>
      </c>
      <c r="E7" s="13">
        <f>E8+E14+E19+E34+E40</f>
        <v>0</v>
      </c>
      <c r="F7" s="13">
        <f>F8+F14+F19+F34+F40</f>
        <v>967416.23</v>
      </c>
      <c r="G7" s="13">
        <v>971917.7</v>
      </c>
      <c r="H7" s="13">
        <f>H8+H14+H19+H34+H40</f>
        <v>0</v>
      </c>
      <c r="I7" s="13">
        <f>I8+I14+I19+I34+I40</f>
        <v>971917.7</v>
      </c>
      <c r="J7" s="13">
        <v>985942.6</v>
      </c>
      <c r="K7" s="13">
        <f>K8+K14+K19+K34+K40</f>
        <v>0</v>
      </c>
      <c r="L7" s="13">
        <f>L8+L14+L19+L34+L40</f>
        <v>985942.6</v>
      </c>
      <c r="M7" s="5"/>
      <c r="AF7" s="2"/>
      <c r="AG7" s="2"/>
      <c r="AH7" s="2"/>
      <c r="AI7" s="2"/>
    </row>
    <row r="8" spans="1:35" x14ac:dyDescent="0.25">
      <c r="A8" s="9">
        <v>5</v>
      </c>
      <c r="B8" s="14" t="s">
        <v>5</v>
      </c>
      <c r="C8" s="11" t="s">
        <v>6</v>
      </c>
      <c r="D8" s="12">
        <v>724306.6</v>
      </c>
      <c r="E8" s="12">
        <f t="shared" ref="E8:L8" si="0">E9</f>
        <v>0</v>
      </c>
      <c r="F8" s="12">
        <f t="shared" si="0"/>
        <v>724306.6</v>
      </c>
      <c r="G8" s="12">
        <v>731211.8</v>
      </c>
      <c r="H8" s="12">
        <f t="shared" si="0"/>
        <v>0</v>
      </c>
      <c r="I8" s="12">
        <f t="shared" si="0"/>
        <v>731211.8</v>
      </c>
      <c r="J8" s="12">
        <v>761737.7</v>
      </c>
      <c r="K8" s="12">
        <f t="shared" si="0"/>
        <v>0</v>
      </c>
      <c r="L8" s="12">
        <f t="shared" si="0"/>
        <v>761737.7</v>
      </c>
      <c r="M8" s="5"/>
      <c r="AF8" s="2"/>
      <c r="AG8" s="2"/>
      <c r="AH8" s="2"/>
      <c r="AI8" s="2"/>
    </row>
    <row r="9" spans="1:35" x14ac:dyDescent="0.25">
      <c r="A9" s="9">
        <v>4</v>
      </c>
      <c r="B9" s="14" t="s">
        <v>7</v>
      </c>
      <c r="C9" s="11" t="s">
        <v>8</v>
      </c>
      <c r="D9" s="12">
        <v>724306.6</v>
      </c>
      <c r="E9" s="12">
        <f t="shared" ref="E9:L9" si="1">SUM(E10:E13)</f>
        <v>0</v>
      </c>
      <c r="F9" s="12">
        <f t="shared" si="1"/>
        <v>724306.6</v>
      </c>
      <c r="G9" s="12">
        <v>731211.8</v>
      </c>
      <c r="H9" s="12">
        <f t="shared" si="1"/>
        <v>0</v>
      </c>
      <c r="I9" s="12">
        <f t="shared" si="1"/>
        <v>731211.8</v>
      </c>
      <c r="J9" s="12">
        <v>761737.7</v>
      </c>
      <c r="K9" s="12">
        <f t="shared" si="1"/>
        <v>0</v>
      </c>
      <c r="L9" s="12">
        <f t="shared" si="1"/>
        <v>761737.7</v>
      </c>
      <c r="M9" s="5"/>
      <c r="AF9" s="2"/>
      <c r="AG9" s="2"/>
      <c r="AH9" s="2"/>
      <c r="AI9" s="2"/>
    </row>
    <row r="10" spans="1:35" ht="94.5" x14ac:dyDescent="0.25">
      <c r="A10" s="9">
        <v>5</v>
      </c>
      <c r="B10" s="15" t="s">
        <v>9</v>
      </c>
      <c r="C10" s="16" t="s">
        <v>10</v>
      </c>
      <c r="D10" s="17">
        <v>717251.1</v>
      </c>
      <c r="E10" s="17">
        <v>0</v>
      </c>
      <c r="F10" s="17">
        <f>SUM(D10+E10)</f>
        <v>717251.1</v>
      </c>
      <c r="G10" s="17">
        <v>724108.3</v>
      </c>
      <c r="H10" s="17"/>
      <c r="I10" s="17">
        <f>SUM(G10+H10)</f>
        <v>724108.3</v>
      </c>
      <c r="J10" s="17">
        <v>754349</v>
      </c>
      <c r="K10" s="17"/>
      <c r="L10" s="17">
        <f>SUM(J10+K10)</f>
        <v>754349</v>
      </c>
      <c r="M10" s="5"/>
      <c r="AF10" s="2"/>
      <c r="AG10" s="2"/>
      <c r="AH10" s="2"/>
      <c r="AI10" s="2"/>
    </row>
    <row r="11" spans="1:35" s="19" customFormat="1" ht="141.75" x14ac:dyDescent="0.25">
      <c r="A11" s="9">
        <v>3</v>
      </c>
      <c r="B11" s="15" t="s">
        <v>11</v>
      </c>
      <c r="C11" s="16" t="s">
        <v>12</v>
      </c>
      <c r="D11" s="17">
        <v>2092.3000000000002</v>
      </c>
      <c r="E11" s="17">
        <v>0</v>
      </c>
      <c r="F11" s="17">
        <f>SUM(D11+E11)</f>
        <v>2092.3000000000002</v>
      </c>
      <c r="G11" s="17">
        <v>2109.6</v>
      </c>
      <c r="H11" s="17"/>
      <c r="I11" s="17">
        <f>SUM(G11+H11)</f>
        <v>2109.6</v>
      </c>
      <c r="J11" s="17">
        <v>2197.6</v>
      </c>
      <c r="K11" s="17"/>
      <c r="L11" s="17">
        <f>SUM(J11+K11)</f>
        <v>2197.6</v>
      </c>
      <c r="M11" s="5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</row>
    <row r="12" spans="1:35" s="19" customFormat="1" ht="63" x14ac:dyDescent="0.25">
      <c r="A12" s="9">
        <v>4</v>
      </c>
      <c r="B12" s="15" t="s">
        <v>13</v>
      </c>
      <c r="C12" s="16" t="s">
        <v>14</v>
      </c>
      <c r="D12" s="17">
        <v>2789.6</v>
      </c>
      <c r="E12" s="17">
        <v>0</v>
      </c>
      <c r="F12" s="17">
        <f>SUM(D12+E12)</f>
        <v>2789.6</v>
      </c>
      <c r="G12" s="17">
        <v>2812.8</v>
      </c>
      <c r="H12" s="17"/>
      <c r="I12" s="17">
        <f>SUM(G12+H12)</f>
        <v>2812.8</v>
      </c>
      <c r="J12" s="17">
        <v>2930</v>
      </c>
      <c r="K12" s="17"/>
      <c r="L12" s="17">
        <f>SUM(J12+K12)</f>
        <v>2930</v>
      </c>
      <c r="M12" s="5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</row>
    <row r="13" spans="1:35" ht="110.25" x14ac:dyDescent="0.25">
      <c r="A13" s="9">
        <v>5</v>
      </c>
      <c r="B13" s="15" t="s">
        <v>15</v>
      </c>
      <c r="C13" s="16" t="s">
        <v>16</v>
      </c>
      <c r="D13" s="17">
        <v>2173.6</v>
      </c>
      <c r="E13" s="17">
        <v>0</v>
      </c>
      <c r="F13" s="17">
        <f>SUM(D13+E13)</f>
        <v>2173.6</v>
      </c>
      <c r="G13" s="17">
        <v>2181.1</v>
      </c>
      <c r="H13" s="17"/>
      <c r="I13" s="17">
        <f>SUM(G13+H13)</f>
        <v>2181.1</v>
      </c>
      <c r="J13" s="17">
        <v>2261.1</v>
      </c>
      <c r="K13" s="17"/>
      <c r="L13" s="17">
        <f>SUM(J13+K13)</f>
        <v>2261.1</v>
      </c>
      <c r="M13" s="5"/>
      <c r="AF13" s="2"/>
      <c r="AG13" s="2"/>
      <c r="AH13" s="2"/>
      <c r="AI13" s="2"/>
    </row>
    <row r="14" spans="1:35" ht="47.25" x14ac:dyDescent="0.25">
      <c r="A14" s="9">
        <v>4</v>
      </c>
      <c r="B14" s="14" t="s">
        <v>17</v>
      </c>
      <c r="C14" s="11" t="s">
        <v>18</v>
      </c>
      <c r="D14" s="12">
        <v>11210.099999999999</v>
      </c>
      <c r="E14" s="12">
        <f t="shared" ref="E14:L14" si="2">E15</f>
        <v>0</v>
      </c>
      <c r="F14" s="12">
        <f t="shared" si="2"/>
        <v>11210.099999999999</v>
      </c>
      <c r="G14" s="12">
        <v>11516.599999999999</v>
      </c>
      <c r="H14" s="12">
        <f t="shared" si="2"/>
        <v>0</v>
      </c>
      <c r="I14" s="12">
        <f t="shared" si="2"/>
        <v>11516.599999999999</v>
      </c>
      <c r="J14" s="12">
        <v>11516.599999999999</v>
      </c>
      <c r="K14" s="12">
        <f t="shared" si="2"/>
        <v>0</v>
      </c>
      <c r="L14" s="12">
        <f t="shared" si="2"/>
        <v>11516.599999999999</v>
      </c>
      <c r="M14" s="5"/>
      <c r="AF14" s="2"/>
      <c r="AG14" s="2"/>
      <c r="AH14" s="2"/>
      <c r="AI14" s="2"/>
    </row>
    <row r="15" spans="1:35" ht="47.25" x14ac:dyDescent="0.25">
      <c r="A15" s="9">
        <v>5</v>
      </c>
      <c r="B15" s="20" t="s">
        <v>19</v>
      </c>
      <c r="C15" s="11" t="s">
        <v>20</v>
      </c>
      <c r="D15" s="12">
        <v>11210.099999999999</v>
      </c>
      <c r="E15" s="12">
        <f>SUM(E16:E18)</f>
        <v>0</v>
      </c>
      <c r="F15" s="12">
        <f>SUM(F16:F18)</f>
        <v>11210.099999999999</v>
      </c>
      <c r="G15" s="12">
        <v>11516.599999999999</v>
      </c>
      <c r="H15" s="12">
        <f>SUM(H16:H18)</f>
        <v>0</v>
      </c>
      <c r="I15" s="12">
        <f>SUM(I16:I18)</f>
        <v>11516.599999999999</v>
      </c>
      <c r="J15" s="12">
        <v>11516.599999999999</v>
      </c>
      <c r="K15" s="12">
        <f>SUM(K16:K18)</f>
        <v>0</v>
      </c>
      <c r="L15" s="12">
        <f>SUM(L16:L18)</f>
        <v>11516.599999999999</v>
      </c>
      <c r="M15" s="5"/>
      <c r="AF15" s="2"/>
      <c r="AG15" s="2"/>
      <c r="AH15" s="2"/>
      <c r="AI15" s="2"/>
    </row>
    <row r="16" spans="1:35" ht="94.5" x14ac:dyDescent="0.25">
      <c r="A16" s="9">
        <v>5</v>
      </c>
      <c r="B16" s="21" t="s">
        <v>21</v>
      </c>
      <c r="C16" s="16" t="s">
        <v>235</v>
      </c>
      <c r="D16" s="17">
        <v>4216.8999999999996</v>
      </c>
      <c r="E16" s="17">
        <v>0</v>
      </c>
      <c r="F16" s="17">
        <f>SUM(D16+E16)</f>
        <v>4216.8999999999996</v>
      </c>
      <c r="G16" s="17">
        <v>4523.3999999999996</v>
      </c>
      <c r="H16" s="17">
        <v>0</v>
      </c>
      <c r="I16" s="17">
        <f>SUM(G16+H16)</f>
        <v>4523.3999999999996</v>
      </c>
      <c r="J16" s="17">
        <v>4523.3999999999996</v>
      </c>
      <c r="K16" s="17">
        <v>0</v>
      </c>
      <c r="L16" s="17">
        <f>SUM(J16+K16)</f>
        <v>4523.3999999999996</v>
      </c>
      <c r="M16" s="5"/>
      <c r="AF16" s="2"/>
      <c r="AG16" s="2"/>
      <c r="AH16" s="2"/>
      <c r="AI16" s="2"/>
    </row>
    <row r="17" spans="1:35" ht="110.25" x14ac:dyDescent="0.25">
      <c r="A17" s="9">
        <v>5</v>
      </c>
      <c r="B17" s="21" t="s">
        <v>22</v>
      </c>
      <c r="C17" s="16" t="s">
        <v>236</v>
      </c>
      <c r="D17" s="17">
        <v>27.4</v>
      </c>
      <c r="E17" s="17">
        <v>0</v>
      </c>
      <c r="F17" s="17">
        <f>SUM(D17+E17)</f>
        <v>27.4</v>
      </c>
      <c r="G17" s="17">
        <v>27.4</v>
      </c>
      <c r="H17" s="17">
        <v>0</v>
      </c>
      <c r="I17" s="17">
        <f>SUM(G17+H17)</f>
        <v>27.4</v>
      </c>
      <c r="J17" s="17">
        <v>27.4</v>
      </c>
      <c r="K17" s="17">
        <v>0</v>
      </c>
      <c r="L17" s="17">
        <f>SUM(J17+K17)</f>
        <v>27.4</v>
      </c>
      <c r="M17" s="5"/>
      <c r="AF17" s="2"/>
      <c r="AG17" s="2"/>
      <c r="AH17" s="2"/>
      <c r="AI17" s="2"/>
    </row>
    <row r="18" spans="1:35" ht="94.5" x14ac:dyDescent="0.25">
      <c r="A18" s="9">
        <v>4</v>
      </c>
      <c r="B18" s="21" t="s">
        <v>23</v>
      </c>
      <c r="C18" s="16" t="s">
        <v>237</v>
      </c>
      <c r="D18" s="17">
        <v>6965.8</v>
      </c>
      <c r="E18" s="17">
        <v>0</v>
      </c>
      <c r="F18" s="17">
        <f>SUM(D18+E18)</f>
        <v>6965.8</v>
      </c>
      <c r="G18" s="17">
        <v>6965.8</v>
      </c>
      <c r="H18" s="17">
        <v>0</v>
      </c>
      <c r="I18" s="17">
        <f>SUM(G18+H18)</f>
        <v>6965.8</v>
      </c>
      <c r="J18" s="17">
        <v>6965.8</v>
      </c>
      <c r="K18" s="17">
        <v>0</v>
      </c>
      <c r="L18" s="17">
        <f>SUM(J18+K18)</f>
        <v>6965.8</v>
      </c>
      <c r="M18" s="5"/>
      <c r="AF18" s="2"/>
      <c r="AG18" s="2"/>
      <c r="AH18" s="2"/>
      <c r="AI18" s="2"/>
    </row>
    <row r="19" spans="1:35" x14ac:dyDescent="0.25">
      <c r="A19" s="9">
        <v>5</v>
      </c>
      <c r="B19" s="14" t="s">
        <v>24</v>
      </c>
      <c r="C19" s="11" t="s">
        <v>25</v>
      </c>
      <c r="D19" s="12">
        <v>156127.63000000003</v>
      </c>
      <c r="E19" s="12">
        <f>E20+E27+E32+E30</f>
        <v>0</v>
      </c>
      <c r="F19" s="12">
        <f>F20+F27+F32+F30</f>
        <v>156127.63000000003</v>
      </c>
      <c r="G19" s="12">
        <v>157092.1</v>
      </c>
      <c r="H19" s="12">
        <f>H20+H27+H32+H30</f>
        <v>0</v>
      </c>
      <c r="I19" s="12">
        <f>I20+I27+I32+I30</f>
        <v>157092.1</v>
      </c>
      <c r="J19" s="12">
        <v>139838.20000000001</v>
      </c>
      <c r="K19" s="12">
        <f>K20+K27+K32+K30</f>
        <v>0</v>
      </c>
      <c r="L19" s="12">
        <f>L20+L27+L32+L30</f>
        <v>139838.20000000001</v>
      </c>
      <c r="M19" s="5"/>
      <c r="AF19" s="2"/>
      <c r="AG19" s="2"/>
      <c r="AH19" s="2"/>
      <c r="AI19" s="2"/>
    </row>
    <row r="20" spans="1:35" ht="31.5" x14ac:dyDescent="0.25">
      <c r="A20" s="9">
        <v>6</v>
      </c>
      <c r="B20" s="14" t="s">
        <v>26</v>
      </c>
      <c r="C20" s="11" t="s">
        <v>27</v>
      </c>
      <c r="D20" s="12">
        <v>124309.73000000001</v>
      </c>
      <c r="E20" s="12">
        <f>E21+E24</f>
        <v>0</v>
      </c>
      <c r="F20" s="12">
        <f>F21+F24+F23</f>
        <v>124309.73000000001</v>
      </c>
      <c r="G20" s="12">
        <v>126174.39999999999</v>
      </c>
      <c r="H20" s="12">
        <f>H21+H24</f>
        <v>0</v>
      </c>
      <c r="I20" s="12">
        <f>I21+I24</f>
        <v>126174.39999999999</v>
      </c>
      <c r="J20" s="12">
        <v>128120.5</v>
      </c>
      <c r="K20" s="12">
        <f>K21+K24</f>
        <v>0</v>
      </c>
      <c r="L20" s="12">
        <f>L21+L24</f>
        <v>128120.5</v>
      </c>
      <c r="M20" s="5"/>
      <c r="AF20" s="2"/>
      <c r="AG20" s="2"/>
      <c r="AH20" s="2"/>
      <c r="AI20" s="2"/>
    </row>
    <row r="21" spans="1:35" ht="47.25" x14ac:dyDescent="0.25">
      <c r="A21" s="9">
        <v>4</v>
      </c>
      <c r="B21" s="15" t="s">
        <v>28</v>
      </c>
      <c r="C21" s="16" t="s">
        <v>29</v>
      </c>
      <c r="D21" s="17">
        <v>107375.1</v>
      </c>
      <c r="E21" s="17">
        <f t="shared" ref="E21:L21" si="3">E22</f>
        <v>0</v>
      </c>
      <c r="F21" s="17">
        <f t="shared" si="3"/>
        <v>107375.1</v>
      </c>
      <c r="G21" s="17">
        <v>109239.8</v>
      </c>
      <c r="H21" s="17">
        <f t="shared" si="3"/>
        <v>0</v>
      </c>
      <c r="I21" s="17">
        <f t="shared" si="3"/>
        <v>109239.8</v>
      </c>
      <c r="J21" s="17">
        <v>111185.9</v>
      </c>
      <c r="K21" s="17">
        <f t="shared" si="3"/>
        <v>0</v>
      </c>
      <c r="L21" s="17">
        <f t="shared" si="3"/>
        <v>111185.9</v>
      </c>
      <c r="M21" s="5"/>
      <c r="AF21" s="2"/>
      <c r="AG21" s="2"/>
      <c r="AH21" s="2"/>
      <c r="AI21" s="2"/>
    </row>
    <row r="22" spans="1:35" ht="47.25" x14ac:dyDescent="0.25">
      <c r="A22" s="9">
        <v>5</v>
      </c>
      <c r="B22" s="15" t="s">
        <v>28</v>
      </c>
      <c r="C22" s="16" t="s">
        <v>30</v>
      </c>
      <c r="D22" s="17">
        <v>107375.1</v>
      </c>
      <c r="E22" s="17">
        <v>0</v>
      </c>
      <c r="F22" s="17">
        <f>SUM(D22+E22)</f>
        <v>107375.1</v>
      </c>
      <c r="G22" s="17">
        <v>109239.8</v>
      </c>
      <c r="H22" s="17">
        <v>0</v>
      </c>
      <c r="I22" s="17">
        <f>SUM(G22+H22)</f>
        <v>109239.8</v>
      </c>
      <c r="J22" s="17">
        <v>111185.9</v>
      </c>
      <c r="K22" s="17">
        <v>0</v>
      </c>
      <c r="L22" s="17">
        <f>SUM(J22+K22)</f>
        <v>111185.9</v>
      </c>
      <c r="M22" s="5"/>
      <c r="AF22" s="2"/>
      <c r="AG22" s="2"/>
      <c r="AH22" s="2"/>
      <c r="AI22" s="2"/>
    </row>
    <row r="23" spans="1:35" ht="63" x14ac:dyDescent="0.25">
      <c r="A23" s="9"/>
      <c r="B23" s="15" t="s">
        <v>271</v>
      </c>
      <c r="C23" s="16" t="s">
        <v>272</v>
      </c>
      <c r="D23" s="17">
        <v>0.03</v>
      </c>
      <c r="E23" s="17">
        <v>0</v>
      </c>
      <c r="F23" s="17">
        <f>SUM(D23+E23)</f>
        <v>0.03</v>
      </c>
      <c r="G23" s="17">
        <v>0</v>
      </c>
      <c r="H23" s="17">
        <v>0</v>
      </c>
      <c r="I23" s="17">
        <f>F23+G23</f>
        <v>0.03</v>
      </c>
      <c r="J23" s="17">
        <v>0</v>
      </c>
      <c r="K23" s="17">
        <v>0</v>
      </c>
      <c r="L23" s="17">
        <f>J23+K23</f>
        <v>0</v>
      </c>
      <c r="M23" s="5"/>
      <c r="AF23" s="2"/>
      <c r="AG23" s="2"/>
      <c r="AH23" s="2"/>
      <c r="AI23" s="2"/>
    </row>
    <row r="24" spans="1:35" ht="47.25" x14ac:dyDescent="0.25">
      <c r="A24" s="9">
        <v>5</v>
      </c>
      <c r="B24" s="22" t="s">
        <v>31</v>
      </c>
      <c r="C24" s="16" t="s">
        <v>32</v>
      </c>
      <c r="D24" s="17">
        <f>D25+D26</f>
        <v>16934.599999999999</v>
      </c>
      <c r="E24" s="17">
        <v>0</v>
      </c>
      <c r="F24" s="17">
        <f t="shared" ref="F24:G24" si="4">F25+F26</f>
        <v>16934.599999999999</v>
      </c>
      <c r="G24" s="17">
        <f t="shared" si="4"/>
        <v>16934.599999999999</v>
      </c>
      <c r="H24" s="17">
        <f t="shared" ref="H24:L24" si="5">H25</f>
        <v>0</v>
      </c>
      <c r="I24" s="17">
        <f t="shared" si="5"/>
        <v>16934.599999999999</v>
      </c>
      <c r="J24" s="17">
        <v>16934.599999999999</v>
      </c>
      <c r="K24" s="17">
        <f t="shared" si="5"/>
        <v>0</v>
      </c>
      <c r="L24" s="17">
        <f t="shared" si="5"/>
        <v>16934.599999999999</v>
      </c>
      <c r="M24" s="5"/>
      <c r="AF24" s="2"/>
      <c r="AG24" s="2"/>
      <c r="AH24" s="2"/>
      <c r="AI24" s="2"/>
    </row>
    <row r="25" spans="1:35" ht="78.75" x14ac:dyDescent="0.25">
      <c r="A25" s="9">
        <v>5</v>
      </c>
      <c r="B25" s="15" t="s">
        <v>33</v>
      </c>
      <c r="C25" s="16" t="s">
        <v>34</v>
      </c>
      <c r="D25" s="17">
        <v>16681.5</v>
      </c>
      <c r="E25" s="17">
        <v>0</v>
      </c>
      <c r="F25" s="17">
        <f t="shared" ref="F25:F33" si="6">SUM(D25+E25)</f>
        <v>16681.5</v>
      </c>
      <c r="G25" s="17">
        <v>16934.599999999999</v>
      </c>
      <c r="H25" s="17">
        <v>0</v>
      </c>
      <c r="I25" s="17">
        <f>SUM(G25+H25)</f>
        <v>16934.599999999999</v>
      </c>
      <c r="J25" s="17">
        <v>16934.599999999999</v>
      </c>
      <c r="K25" s="17">
        <v>0</v>
      </c>
      <c r="L25" s="17">
        <f>SUM(J25+K25)</f>
        <v>16934.599999999999</v>
      </c>
      <c r="M25" s="5"/>
      <c r="AF25" s="2"/>
      <c r="AG25" s="2"/>
      <c r="AH25" s="2"/>
      <c r="AI25" s="2"/>
    </row>
    <row r="26" spans="1:35" ht="47.25" x14ac:dyDescent="0.25">
      <c r="A26" s="9"/>
      <c r="B26" s="15" t="s">
        <v>297</v>
      </c>
      <c r="C26" s="16" t="s">
        <v>298</v>
      </c>
      <c r="D26" s="17">
        <v>253.1</v>
      </c>
      <c r="E26" s="17">
        <v>0</v>
      </c>
      <c r="F26" s="17">
        <f t="shared" si="6"/>
        <v>253.1</v>
      </c>
      <c r="G26" s="17"/>
      <c r="H26" s="17"/>
      <c r="I26" s="17"/>
      <c r="J26" s="17"/>
      <c r="K26" s="17"/>
      <c r="L26" s="17"/>
      <c r="M26" s="5"/>
      <c r="AF26" s="2"/>
      <c r="AG26" s="2"/>
      <c r="AH26" s="2"/>
      <c r="AI26" s="2"/>
    </row>
    <row r="27" spans="1:35" ht="31.5" x14ac:dyDescent="0.25">
      <c r="A27" s="9">
        <v>6</v>
      </c>
      <c r="B27" s="14" t="s">
        <v>35</v>
      </c>
      <c r="C27" s="11" t="s">
        <v>36</v>
      </c>
      <c r="D27" s="12">
        <v>27900.2</v>
      </c>
      <c r="E27" s="12">
        <f>E28+E29</f>
        <v>0</v>
      </c>
      <c r="F27" s="12">
        <f>F28+F29</f>
        <v>27900.2</v>
      </c>
      <c r="G27" s="12">
        <v>27000</v>
      </c>
      <c r="H27" s="12">
        <f t="shared" ref="H27:L27" si="7">H28</f>
        <v>0</v>
      </c>
      <c r="I27" s="12">
        <f t="shared" si="7"/>
        <v>27000</v>
      </c>
      <c r="J27" s="12">
        <v>7800</v>
      </c>
      <c r="K27" s="12">
        <f t="shared" si="7"/>
        <v>0</v>
      </c>
      <c r="L27" s="12">
        <f t="shared" si="7"/>
        <v>7800</v>
      </c>
      <c r="M27" s="5"/>
      <c r="AF27" s="2"/>
      <c r="AG27" s="2"/>
      <c r="AH27" s="2"/>
      <c r="AI27" s="2"/>
    </row>
    <row r="28" spans="1:35" ht="31.5" x14ac:dyDescent="0.25">
      <c r="A28" s="9">
        <v>5</v>
      </c>
      <c r="B28" s="15" t="s">
        <v>35</v>
      </c>
      <c r="C28" s="16" t="s">
        <v>37</v>
      </c>
      <c r="D28" s="17">
        <v>27900</v>
      </c>
      <c r="E28" s="17">
        <v>0</v>
      </c>
      <c r="F28" s="17">
        <f t="shared" si="6"/>
        <v>27900</v>
      </c>
      <c r="G28" s="17">
        <v>27000</v>
      </c>
      <c r="H28" s="17">
        <v>0</v>
      </c>
      <c r="I28" s="17">
        <f>SUM(G28+H28)</f>
        <v>27000</v>
      </c>
      <c r="J28" s="17">
        <v>7800</v>
      </c>
      <c r="K28" s="17">
        <v>0</v>
      </c>
      <c r="L28" s="17">
        <f>SUM(J28+K28)</f>
        <v>7800</v>
      </c>
      <c r="M28" s="5"/>
      <c r="AF28" s="2"/>
      <c r="AG28" s="2"/>
      <c r="AH28" s="2"/>
      <c r="AI28" s="2"/>
    </row>
    <row r="29" spans="1:35" ht="47.25" x14ac:dyDescent="0.25">
      <c r="A29" s="9"/>
      <c r="B29" s="15" t="s">
        <v>273</v>
      </c>
      <c r="C29" s="16" t="s">
        <v>274</v>
      </c>
      <c r="D29" s="17">
        <v>0.2</v>
      </c>
      <c r="E29" s="17">
        <v>0</v>
      </c>
      <c r="F29" s="17">
        <f>D29+E29</f>
        <v>0.2</v>
      </c>
      <c r="G29" s="17"/>
      <c r="H29" s="17"/>
      <c r="I29" s="17"/>
      <c r="J29" s="17"/>
      <c r="K29" s="17"/>
      <c r="L29" s="17"/>
      <c r="M29" s="5"/>
      <c r="AF29" s="2"/>
      <c r="AG29" s="2"/>
      <c r="AH29" s="2"/>
      <c r="AI29" s="2"/>
    </row>
    <row r="30" spans="1:35" x14ac:dyDescent="0.25">
      <c r="A30" s="9">
        <v>5</v>
      </c>
      <c r="B30" s="20" t="s">
        <v>38</v>
      </c>
      <c r="C30" s="11" t="s">
        <v>39</v>
      </c>
      <c r="D30" s="12">
        <v>386.1</v>
      </c>
      <c r="E30" s="12">
        <f t="shared" ref="E30:L30" si="8">E31</f>
        <v>0</v>
      </c>
      <c r="F30" s="12">
        <f t="shared" si="8"/>
        <v>386.1</v>
      </c>
      <c r="G30" s="12">
        <v>386.1</v>
      </c>
      <c r="H30" s="12">
        <f t="shared" si="8"/>
        <v>0</v>
      </c>
      <c r="I30" s="12">
        <f t="shared" si="8"/>
        <v>386.1</v>
      </c>
      <c r="J30" s="12">
        <v>386.1</v>
      </c>
      <c r="K30" s="12">
        <f t="shared" si="8"/>
        <v>0</v>
      </c>
      <c r="L30" s="12">
        <f t="shared" si="8"/>
        <v>386.1</v>
      </c>
      <c r="M30" s="5"/>
      <c r="AF30" s="2"/>
      <c r="AG30" s="2"/>
      <c r="AH30" s="2"/>
      <c r="AI30" s="2"/>
    </row>
    <row r="31" spans="1:35" x14ac:dyDescent="0.25">
      <c r="A31" s="9">
        <v>5</v>
      </c>
      <c r="B31" s="23" t="s">
        <v>38</v>
      </c>
      <c r="C31" s="16" t="s">
        <v>40</v>
      </c>
      <c r="D31" s="17">
        <v>386.1</v>
      </c>
      <c r="E31" s="17">
        <v>0</v>
      </c>
      <c r="F31" s="17">
        <f t="shared" si="6"/>
        <v>386.1</v>
      </c>
      <c r="G31" s="17">
        <v>386.1</v>
      </c>
      <c r="H31" s="17">
        <v>0</v>
      </c>
      <c r="I31" s="17">
        <f>SUM(G31+H31)</f>
        <v>386.1</v>
      </c>
      <c r="J31" s="17">
        <v>386.1</v>
      </c>
      <c r="K31" s="17">
        <v>0</v>
      </c>
      <c r="L31" s="17">
        <f>SUM(J31+K31)</f>
        <v>386.1</v>
      </c>
      <c r="M31" s="5"/>
      <c r="AF31" s="2"/>
      <c r="AG31" s="2"/>
      <c r="AH31" s="2"/>
      <c r="AI31" s="2"/>
    </row>
    <row r="32" spans="1:35" ht="31.5" x14ac:dyDescent="0.25">
      <c r="A32" s="9">
        <v>3</v>
      </c>
      <c r="B32" s="20" t="s">
        <v>41</v>
      </c>
      <c r="C32" s="11" t="s">
        <v>42</v>
      </c>
      <c r="D32" s="12">
        <v>3531.6</v>
      </c>
      <c r="E32" s="12">
        <f t="shared" ref="E32:L32" si="9">E33</f>
        <v>0</v>
      </c>
      <c r="F32" s="12">
        <f t="shared" si="9"/>
        <v>3531.6</v>
      </c>
      <c r="G32" s="12">
        <v>3531.6</v>
      </c>
      <c r="H32" s="12">
        <f t="shared" si="9"/>
        <v>0</v>
      </c>
      <c r="I32" s="12">
        <f t="shared" si="9"/>
        <v>3531.6</v>
      </c>
      <c r="J32" s="12">
        <v>3531.6</v>
      </c>
      <c r="K32" s="12">
        <f t="shared" si="9"/>
        <v>0</v>
      </c>
      <c r="L32" s="12">
        <f t="shared" si="9"/>
        <v>3531.6</v>
      </c>
      <c r="M32" s="5"/>
      <c r="AF32" s="2"/>
      <c r="AG32" s="2"/>
      <c r="AH32" s="2"/>
      <c r="AI32" s="2"/>
    </row>
    <row r="33" spans="1:35" ht="47.25" x14ac:dyDescent="0.25">
      <c r="A33" s="9">
        <v>4</v>
      </c>
      <c r="B33" s="22" t="s">
        <v>43</v>
      </c>
      <c r="C33" s="16" t="s">
        <v>44</v>
      </c>
      <c r="D33" s="17">
        <v>3531.6</v>
      </c>
      <c r="E33" s="17">
        <v>0</v>
      </c>
      <c r="F33" s="17">
        <f t="shared" si="6"/>
        <v>3531.6</v>
      </c>
      <c r="G33" s="17">
        <v>3531.6</v>
      </c>
      <c r="H33" s="17">
        <v>0</v>
      </c>
      <c r="I33" s="17">
        <f>SUM(G33+H33)</f>
        <v>3531.6</v>
      </c>
      <c r="J33" s="17">
        <v>3531.6</v>
      </c>
      <c r="K33" s="17">
        <v>0</v>
      </c>
      <c r="L33" s="17">
        <f>SUM(J33+K33)</f>
        <v>3531.6</v>
      </c>
      <c r="M33" s="5"/>
      <c r="AF33" s="2"/>
      <c r="AG33" s="2"/>
      <c r="AH33" s="2"/>
      <c r="AI33" s="2"/>
    </row>
    <row r="34" spans="1:35" x14ac:dyDescent="0.25">
      <c r="A34" s="9">
        <v>5</v>
      </c>
      <c r="B34" s="14" t="s">
        <v>45</v>
      </c>
      <c r="C34" s="11" t="s">
        <v>46</v>
      </c>
      <c r="D34" s="12">
        <v>69071.899999999994</v>
      </c>
      <c r="E34" s="12">
        <f t="shared" ref="E34:L34" si="10">E35+E37</f>
        <v>0</v>
      </c>
      <c r="F34" s="12">
        <f t="shared" si="10"/>
        <v>69071.899999999994</v>
      </c>
      <c r="G34" s="12">
        <v>65397.200000000004</v>
      </c>
      <c r="H34" s="12">
        <f t="shared" si="10"/>
        <v>0</v>
      </c>
      <c r="I34" s="12">
        <f t="shared" si="10"/>
        <v>65397.200000000004</v>
      </c>
      <c r="J34" s="12">
        <v>66150.100000000006</v>
      </c>
      <c r="K34" s="12">
        <f t="shared" si="10"/>
        <v>0</v>
      </c>
      <c r="L34" s="12">
        <f t="shared" si="10"/>
        <v>66150.100000000006</v>
      </c>
      <c r="M34" s="5"/>
      <c r="AF34" s="2"/>
      <c r="AG34" s="2"/>
      <c r="AH34" s="2"/>
      <c r="AI34" s="2"/>
    </row>
    <row r="35" spans="1:35" x14ac:dyDescent="0.25">
      <c r="A35" s="9"/>
      <c r="B35" s="14" t="s">
        <v>47</v>
      </c>
      <c r="C35" s="11" t="s">
        <v>48</v>
      </c>
      <c r="D35" s="12">
        <v>16000</v>
      </c>
      <c r="E35" s="12">
        <f t="shared" ref="E35:L35" si="11">E36</f>
        <v>0</v>
      </c>
      <c r="F35" s="12">
        <f t="shared" si="11"/>
        <v>16000</v>
      </c>
      <c r="G35" s="12">
        <v>12148</v>
      </c>
      <c r="H35" s="12">
        <f t="shared" si="11"/>
        <v>0</v>
      </c>
      <c r="I35" s="12">
        <f t="shared" si="11"/>
        <v>12148</v>
      </c>
      <c r="J35" s="12">
        <v>12368.4</v>
      </c>
      <c r="K35" s="12">
        <f t="shared" si="11"/>
        <v>0</v>
      </c>
      <c r="L35" s="12">
        <f t="shared" si="11"/>
        <v>12368.4</v>
      </c>
      <c r="M35" s="5"/>
      <c r="AF35" s="2"/>
      <c r="AG35" s="2"/>
      <c r="AH35" s="2"/>
      <c r="AI35" s="2"/>
    </row>
    <row r="36" spans="1:35" ht="47.25" x14ac:dyDescent="0.25">
      <c r="A36" s="9">
        <v>5</v>
      </c>
      <c r="B36" s="24" t="s">
        <v>49</v>
      </c>
      <c r="C36" s="16" t="s">
        <v>50</v>
      </c>
      <c r="D36" s="17">
        <v>16000</v>
      </c>
      <c r="E36" s="17">
        <v>0</v>
      </c>
      <c r="F36" s="17">
        <f>SUM(D36+E36)</f>
        <v>16000</v>
      </c>
      <c r="G36" s="17">
        <v>12148</v>
      </c>
      <c r="H36" s="17">
        <v>0</v>
      </c>
      <c r="I36" s="17">
        <f>SUM(G36+H36)</f>
        <v>12148</v>
      </c>
      <c r="J36" s="17">
        <v>12368.4</v>
      </c>
      <c r="K36" s="17">
        <v>0</v>
      </c>
      <c r="L36" s="17">
        <f>SUM(J36+K36)</f>
        <v>12368.4</v>
      </c>
      <c r="M36" s="5"/>
      <c r="AF36" s="2"/>
      <c r="AG36" s="2"/>
      <c r="AH36" s="2"/>
      <c r="AI36" s="2"/>
    </row>
    <row r="37" spans="1:35" x14ac:dyDescent="0.25">
      <c r="A37" s="9"/>
      <c r="B37" s="14" t="s">
        <v>51</v>
      </c>
      <c r="C37" s="11" t="s">
        <v>52</v>
      </c>
      <c r="D37" s="12">
        <v>53071.9</v>
      </c>
      <c r="E37" s="12">
        <f t="shared" ref="E37:L37" si="12">SUM(E38:E39)</f>
        <v>0</v>
      </c>
      <c r="F37" s="12">
        <f t="shared" si="12"/>
        <v>53071.9</v>
      </c>
      <c r="G37" s="12">
        <v>53249.200000000004</v>
      </c>
      <c r="H37" s="12">
        <f t="shared" si="12"/>
        <v>0</v>
      </c>
      <c r="I37" s="12">
        <f t="shared" si="12"/>
        <v>53249.200000000004</v>
      </c>
      <c r="J37" s="12">
        <v>53781.700000000004</v>
      </c>
      <c r="K37" s="12">
        <f t="shared" si="12"/>
        <v>0</v>
      </c>
      <c r="L37" s="12">
        <f t="shared" si="12"/>
        <v>53781.700000000004</v>
      </c>
      <c r="M37" s="5"/>
      <c r="AF37" s="2"/>
      <c r="AG37" s="2"/>
      <c r="AH37" s="2"/>
      <c r="AI37" s="2"/>
    </row>
    <row r="38" spans="1:35" ht="47.25" x14ac:dyDescent="0.25">
      <c r="A38" s="9">
        <v>4</v>
      </c>
      <c r="B38" s="15" t="s">
        <v>53</v>
      </c>
      <c r="C38" s="16" t="s">
        <v>54</v>
      </c>
      <c r="D38" s="17">
        <v>47490.9</v>
      </c>
      <c r="E38" s="17">
        <v>0</v>
      </c>
      <c r="F38" s="17">
        <f>SUM(D38+E38)</f>
        <v>47490.9</v>
      </c>
      <c r="G38" s="17">
        <v>47604.800000000003</v>
      </c>
      <c r="H38" s="17">
        <v>0</v>
      </c>
      <c r="I38" s="17">
        <f>SUM(G38+H38)</f>
        <v>47604.800000000003</v>
      </c>
      <c r="J38" s="17">
        <v>48161.3</v>
      </c>
      <c r="K38" s="17">
        <v>0</v>
      </c>
      <c r="L38" s="17">
        <f>SUM(J38+K38)</f>
        <v>48161.3</v>
      </c>
      <c r="M38" s="5"/>
      <c r="AF38" s="2"/>
      <c r="AG38" s="2"/>
      <c r="AH38" s="2"/>
      <c r="AI38" s="2"/>
    </row>
    <row r="39" spans="1:35" ht="47.25" x14ac:dyDescent="0.25">
      <c r="A39" s="9">
        <v>5</v>
      </c>
      <c r="B39" s="15" t="s">
        <v>55</v>
      </c>
      <c r="C39" s="16" t="s">
        <v>56</v>
      </c>
      <c r="D39" s="17">
        <v>5581</v>
      </c>
      <c r="E39" s="17">
        <v>0</v>
      </c>
      <c r="F39" s="17">
        <f>SUM(D39+E39)</f>
        <v>5581</v>
      </c>
      <c r="G39" s="17">
        <v>5644.4</v>
      </c>
      <c r="H39" s="17">
        <v>0</v>
      </c>
      <c r="I39" s="17">
        <f>SUM(G39+H39)</f>
        <v>5644.4</v>
      </c>
      <c r="J39" s="17">
        <v>5620.4</v>
      </c>
      <c r="K39" s="17">
        <v>0</v>
      </c>
      <c r="L39" s="17">
        <f>SUM(J39+K39)</f>
        <v>5620.4</v>
      </c>
      <c r="M39" s="5"/>
      <c r="AF39" s="2"/>
      <c r="AG39" s="2"/>
      <c r="AH39" s="2"/>
      <c r="AI39" s="2"/>
    </row>
    <row r="40" spans="1:35" x14ac:dyDescent="0.25">
      <c r="A40" s="9">
        <v>5</v>
      </c>
      <c r="B40" s="14" t="s">
        <v>57</v>
      </c>
      <c r="C40" s="11" t="s">
        <v>58</v>
      </c>
      <c r="D40" s="12">
        <v>6700</v>
      </c>
      <c r="E40" s="12">
        <f t="shared" ref="E40:L41" si="13">E41</f>
        <v>0</v>
      </c>
      <c r="F40" s="12">
        <f t="shared" si="13"/>
        <v>6700</v>
      </c>
      <c r="G40" s="12">
        <v>6700</v>
      </c>
      <c r="H40" s="12">
        <f t="shared" si="13"/>
        <v>0</v>
      </c>
      <c r="I40" s="12">
        <f t="shared" si="13"/>
        <v>6700</v>
      </c>
      <c r="J40" s="12">
        <v>6700</v>
      </c>
      <c r="K40" s="12">
        <f t="shared" si="13"/>
        <v>0</v>
      </c>
      <c r="L40" s="12">
        <f t="shared" si="13"/>
        <v>6700</v>
      </c>
      <c r="M40" s="5"/>
      <c r="AF40" s="2"/>
      <c r="AG40" s="2"/>
      <c r="AH40" s="2"/>
      <c r="AI40" s="2"/>
    </row>
    <row r="41" spans="1:35" ht="47.25" x14ac:dyDescent="0.25">
      <c r="A41" s="9">
        <v>4</v>
      </c>
      <c r="B41" s="14" t="s">
        <v>59</v>
      </c>
      <c r="C41" s="11" t="s">
        <v>60</v>
      </c>
      <c r="D41" s="12">
        <v>6700</v>
      </c>
      <c r="E41" s="12">
        <f t="shared" si="13"/>
        <v>0</v>
      </c>
      <c r="F41" s="12">
        <f t="shared" si="13"/>
        <v>6700</v>
      </c>
      <c r="G41" s="12">
        <v>6700</v>
      </c>
      <c r="H41" s="12">
        <f t="shared" si="13"/>
        <v>0</v>
      </c>
      <c r="I41" s="12">
        <f t="shared" si="13"/>
        <v>6700</v>
      </c>
      <c r="J41" s="12">
        <v>6700</v>
      </c>
      <c r="K41" s="12">
        <f t="shared" si="13"/>
        <v>0</v>
      </c>
      <c r="L41" s="12">
        <f t="shared" si="13"/>
        <v>6700</v>
      </c>
      <c r="M41" s="5"/>
      <c r="AF41" s="2"/>
      <c r="AG41" s="2"/>
      <c r="AH41" s="2"/>
      <c r="AI41" s="2"/>
    </row>
    <row r="42" spans="1:35" ht="63" x14ac:dyDescent="0.25">
      <c r="A42" s="9">
        <v>5</v>
      </c>
      <c r="B42" s="15" t="s">
        <v>61</v>
      </c>
      <c r="C42" s="16" t="s">
        <v>62</v>
      </c>
      <c r="D42" s="17">
        <v>6700</v>
      </c>
      <c r="E42" s="17">
        <v>0</v>
      </c>
      <c r="F42" s="17">
        <f>SUM(D42+E42)</f>
        <v>6700</v>
      </c>
      <c r="G42" s="17">
        <v>6700</v>
      </c>
      <c r="H42" s="17">
        <v>0</v>
      </c>
      <c r="I42" s="17">
        <f>SUM(G42+H42)</f>
        <v>6700</v>
      </c>
      <c r="J42" s="17">
        <v>6700</v>
      </c>
      <c r="K42" s="17">
        <v>0</v>
      </c>
      <c r="L42" s="17">
        <f>SUM(J42+K42)</f>
        <v>6700</v>
      </c>
      <c r="M42" s="5"/>
      <c r="AF42" s="2"/>
      <c r="AG42" s="2"/>
      <c r="AH42" s="2"/>
      <c r="AI42" s="2"/>
    </row>
    <row r="43" spans="1:35" x14ac:dyDescent="0.25">
      <c r="A43" s="9">
        <v>5</v>
      </c>
      <c r="B43" s="14" t="s">
        <v>63</v>
      </c>
      <c r="C43" s="11"/>
      <c r="D43" s="12">
        <v>238015.30000000002</v>
      </c>
      <c r="E43" s="12">
        <f>E44+E53+E63+E72+E112+E60</f>
        <v>15082.599999999999</v>
      </c>
      <c r="F43" s="12">
        <f>F44+F53+F63+F72+F112+F60</f>
        <v>253097.9</v>
      </c>
      <c r="G43" s="12">
        <v>209827.9</v>
      </c>
      <c r="H43" s="12">
        <f>H44+H53+H63+H72+H112+H60</f>
        <v>0</v>
      </c>
      <c r="I43" s="12">
        <f>I44+I53+I63+I72+I112+I60</f>
        <v>209827.9</v>
      </c>
      <c r="J43" s="12">
        <v>198739.09999999998</v>
      </c>
      <c r="K43" s="12">
        <f>K44+K53+K63+K72+K112+K60</f>
        <v>0</v>
      </c>
      <c r="L43" s="12">
        <f>L44+L53+L63+L72+L112+L60</f>
        <v>198739.09999999998</v>
      </c>
      <c r="M43" s="5"/>
      <c r="O43" s="5"/>
      <c r="AF43" s="2"/>
      <c r="AG43" s="2"/>
      <c r="AH43" s="2"/>
      <c r="AI43" s="2"/>
    </row>
    <row r="44" spans="1:35" ht="63" x14ac:dyDescent="0.25">
      <c r="A44" s="9">
        <v>5</v>
      </c>
      <c r="B44" s="14" t="s">
        <v>64</v>
      </c>
      <c r="C44" s="11" t="s">
        <v>65</v>
      </c>
      <c r="D44" s="12">
        <v>176225.1</v>
      </c>
      <c r="E44" s="12">
        <f t="shared" ref="E44:L44" si="14">E45+E50</f>
        <v>0</v>
      </c>
      <c r="F44" s="12">
        <f t="shared" si="14"/>
        <v>176225.1</v>
      </c>
      <c r="G44" s="12">
        <v>172854.5</v>
      </c>
      <c r="H44" s="12">
        <f t="shared" si="14"/>
        <v>0</v>
      </c>
      <c r="I44" s="12">
        <f t="shared" si="14"/>
        <v>172854.5</v>
      </c>
      <c r="J44" s="12">
        <v>172854.5</v>
      </c>
      <c r="K44" s="12">
        <f t="shared" si="14"/>
        <v>0</v>
      </c>
      <c r="L44" s="12">
        <f t="shared" si="14"/>
        <v>172854.5</v>
      </c>
      <c r="M44" s="5"/>
      <c r="AF44" s="2"/>
      <c r="AG44" s="2"/>
      <c r="AH44" s="2"/>
      <c r="AI44" s="2"/>
    </row>
    <row r="45" spans="1:35" ht="110.25" x14ac:dyDescent="0.25">
      <c r="A45" s="9">
        <v>5</v>
      </c>
      <c r="B45" s="14" t="s">
        <v>66</v>
      </c>
      <c r="C45" s="11" t="s">
        <v>67</v>
      </c>
      <c r="D45" s="13">
        <v>175425.1</v>
      </c>
      <c r="E45" s="13">
        <f t="shared" ref="E45:L45" si="15">E46+E48</f>
        <v>0</v>
      </c>
      <c r="F45" s="13">
        <f t="shared" si="15"/>
        <v>175425.1</v>
      </c>
      <c r="G45" s="13">
        <v>172054.5</v>
      </c>
      <c r="H45" s="13">
        <f t="shared" si="15"/>
        <v>0</v>
      </c>
      <c r="I45" s="13">
        <f t="shared" si="15"/>
        <v>172054.5</v>
      </c>
      <c r="J45" s="13">
        <v>172054.5</v>
      </c>
      <c r="K45" s="13">
        <f t="shared" si="15"/>
        <v>0</v>
      </c>
      <c r="L45" s="13">
        <f t="shared" si="15"/>
        <v>172054.5</v>
      </c>
      <c r="M45" s="5"/>
      <c r="AF45" s="2"/>
      <c r="AG45" s="2"/>
      <c r="AH45" s="2"/>
      <c r="AI45" s="2"/>
    </row>
    <row r="46" spans="1:35" ht="78.75" x14ac:dyDescent="0.25">
      <c r="A46" s="9">
        <v>5</v>
      </c>
      <c r="B46" s="15" t="s">
        <v>68</v>
      </c>
      <c r="C46" s="16" t="s">
        <v>69</v>
      </c>
      <c r="D46" s="25">
        <v>164545.1</v>
      </c>
      <c r="E46" s="25">
        <f t="shared" ref="E46:L46" si="16">E47</f>
        <v>0</v>
      </c>
      <c r="F46" s="25">
        <f t="shared" si="16"/>
        <v>164545.1</v>
      </c>
      <c r="G46" s="25">
        <v>161174.5</v>
      </c>
      <c r="H46" s="25">
        <f t="shared" si="16"/>
        <v>0</v>
      </c>
      <c r="I46" s="25">
        <f t="shared" si="16"/>
        <v>161174.5</v>
      </c>
      <c r="J46" s="25">
        <v>161174.5</v>
      </c>
      <c r="K46" s="25">
        <f t="shared" si="16"/>
        <v>0</v>
      </c>
      <c r="L46" s="25">
        <f t="shared" si="16"/>
        <v>161174.5</v>
      </c>
      <c r="M46" s="5"/>
      <c r="AF46" s="2"/>
      <c r="AG46" s="2"/>
      <c r="AH46" s="2"/>
      <c r="AI46" s="2"/>
    </row>
    <row r="47" spans="1:35" ht="94.5" x14ac:dyDescent="0.25">
      <c r="A47" s="9">
        <v>5</v>
      </c>
      <c r="B47" s="15" t="s">
        <v>70</v>
      </c>
      <c r="C47" s="16" t="s">
        <v>71</v>
      </c>
      <c r="D47" s="17">
        <v>164545.1</v>
      </c>
      <c r="E47" s="17">
        <v>0</v>
      </c>
      <c r="F47" s="17">
        <f>SUM(D47+E47)</f>
        <v>164545.1</v>
      </c>
      <c r="G47" s="17">
        <v>161174.5</v>
      </c>
      <c r="H47" s="17">
        <v>0</v>
      </c>
      <c r="I47" s="17">
        <f>SUM(G47+H47)</f>
        <v>161174.5</v>
      </c>
      <c r="J47" s="17">
        <v>161174.5</v>
      </c>
      <c r="K47" s="17">
        <v>0</v>
      </c>
      <c r="L47" s="17">
        <f>SUM(J47+K47)</f>
        <v>161174.5</v>
      </c>
      <c r="M47" s="5"/>
      <c r="AF47" s="2"/>
      <c r="AG47" s="2"/>
      <c r="AH47" s="2"/>
      <c r="AI47" s="2"/>
    </row>
    <row r="48" spans="1:35" ht="94.5" x14ac:dyDescent="0.25">
      <c r="A48" s="9">
        <v>5</v>
      </c>
      <c r="B48" s="15" t="s">
        <v>72</v>
      </c>
      <c r="C48" s="16" t="s">
        <v>73</v>
      </c>
      <c r="D48" s="17">
        <v>10880</v>
      </c>
      <c r="E48" s="17">
        <f t="shared" ref="E48:L48" si="17">E49</f>
        <v>0</v>
      </c>
      <c r="F48" s="17">
        <f t="shared" si="17"/>
        <v>10880</v>
      </c>
      <c r="G48" s="17">
        <v>10880</v>
      </c>
      <c r="H48" s="17">
        <f t="shared" si="17"/>
        <v>0</v>
      </c>
      <c r="I48" s="17">
        <f t="shared" si="17"/>
        <v>10880</v>
      </c>
      <c r="J48" s="17">
        <v>10880</v>
      </c>
      <c r="K48" s="17">
        <f t="shared" si="17"/>
        <v>0</v>
      </c>
      <c r="L48" s="17">
        <f t="shared" si="17"/>
        <v>10880</v>
      </c>
      <c r="M48" s="5"/>
      <c r="AF48" s="2"/>
      <c r="AG48" s="2"/>
      <c r="AH48" s="2"/>
      <c r="AI48" s="2"/>
    </row>
    <row r="49" spans="1:35" ht="78.75" x14ac:dyDescent="0.25">
      <c r="A49" s="9">
        <v>5</v>
      </c>
      <c r="B49" s="15" t="s">
        <v>74</v>
      </c>
      <c r="C49" s="16" t="s">
        <v>75</v>
      </c>
      <c r="D49" s="17">
        <v>10880</v>
      </c>
      <c r="E49" s="17">
        <v>0</v>
      </c>
      <c r="F49" s="17">
        <f>SUM(D49+E49)</f>
        <v>10880</v>
      </c>
      <c r="G49" s="17">
        <v>10880</v>
      </c>
      <c r="H49" s="17">
        <v>0</v>
      </c>
      <c r="I49" s="17">
        <f>SUM(G49+H49)</f>
        <v>10880</v>
      </c>
      <c r="J49" s="17">
        <v>10880</v>
      </c>
      <c r="K49" s="17">
        <v>0</v>
      </c>
      <c r="L49" s="17">
        <f>SUM(J49+K49)</f>
        <v>10880</v>
      </c>
      <c r="M49" s="5"/>
      <c r="AF49" s="2"/>
      <c r="AG49" s="2"/>
      <c r="AH49" s="2"/>
      <c r="AI49" s="2"/>
    </row>
    <row r="50" spans="1:35" ht="110.25" x14ac:dyDescent="0.25">
      <c r="A50" s="9">
        <v>5</v>
      </c>
      <c r="B50" s="20" t="s">
        <v>76</v>
      </c>
      <c r="C50" s="11" t="s">
        <v>77</v>
      </c>
      <c r="D50" s="12">
        <v>800</v>
      </c>
      <c r="E50" s="12">
        <f t="shared" ref="E50:L51" si="18">E51</f>
        <v>0</v>
      </c>
      <c r="F50" s="12">
        <f t="shared" si="18"/>
        <v>800</v>
      </c>
      <c r="G50" s="12">
        <v>800</v>
      </c>
      <c r="H50" s="12">
        <f t="shared" si="18"/>
        <v>0</v>
      </c>
      <c r="I50" s="12">
        <f t="shared" si="18"/>
        <v>800</v>
      </c>
      <c r="J50" s="12">
        <v>800</v>
      </c>
      <c r="K50" s="12">
        <f t="shared" si="18"/>
        <v>0</v>
      </c>
      <c r="L50" s="12">
        <f t="shared" si="18"/>
        <v>800</v>
      </c>
      <c r="M50" s="5"/>
      <c r="AF50" s="2"/>
      <c r="AG50" s="2"/>
      <c r="AH50" s="2"/>
      <c r="AI50" s="2"/>
    </row>
    <row r="51" spans="1:35" ht="94.5" x14ac:dyDescent="0.25">
      <c r="A51" s="9">
        <v>5</v>
      </c>
      <c r="B51" s="22" t="s">
        <v>78</v>
      </c>
      <c r="C51" s="16" t="s">
        <v>79</v>
      </c>
      <c r="D51" s="17">
        <v>800</v>
      </c>
      <c r="E51" s="17">
        <f t="shared" si="18"/>
        <v>0</v>
      </c>
      <c r="F51" s="17">
        <f t="shared" si="18"/>
        <v>800</v>
      </c>
      <c r="G51" s="17">
        <v>800</v>
      </c>
      <c r="H51" s="17">
        <f t="shared" si="18"/>
        <v>0</v>
      </c>
      <c r="I51" s="17">
        <f t="shared" si="18"/>
        <v>800</v>
      </c>
      <c r="J51" s="17">
        <v>800</v>
      </c>
      <c r="K51" s="17">
        <f t="shared" si="18"/>
        <v>0</v>
      </c>
      <c r="L51" s="17">
        <f t="shared" si="18"/>
        <v>800</v>
      </c>
      <c r="M51" s="5"/>
      <c r="AF51" s="2"/>
      <c r="AG51" s="2"/>
      <c r="AH51" s="2"/>
      <c r="AI51" s="2"/>
    </row>
    <row r="52" spans="1:35" ht="94.5" x14ac:dyDescent="0.25">
      <c r="A52" s="9">
        <v>5</v>
      </c>
      <c r="B52" s="22" t="s">
        <v>80</v>
      </c>
      <c r="C52" s="16" t="s">
        <v>81</v>
      </c>
      <c r="D52" s="17">
        <v>800</v>
      </c>
      <c r="E52" s="17">
        <v>0</v>
      </c>
      <c r="F52" s="17">
        <f>SUM(D52+E52)</f>
        <v>800</v>
      </c>
      <c r="G52" s="17">
        <v>800</v>
      </c>
      <c r="H52" s="17">
        <v>0</v>
      </c>
      <c r="I52" s="17">
        <f>SUM(G52+H52)</f>
        <v>800</v>
      </c>
      <c r="J52" s="17">
        <v>800</v>
      </c>
      <c r="K52" s="17">
        <v>0</v>
      </c>
      <c r="L52" s="17">
        <f>SUM(J52+K52)</f>
        <v>800</v>
      </c>
      <c r="M52" s="5"/>
      <c r="AF52" s="2"/>
      <c r="AG52" s="2"/>
      <c r="AH52" s="2"/>
      <c r="AI52" s="2"/>
    </row>
    <row r="53" spans="1:35" ht="31.5" x14ac:dyDescent="0.25">
      <c r="A53" s="9">
        <v>5</v>
      </c>
      <c r="B53" s="14" t="s">
        <v>82</v>
      </c>
      <c r="C53" s="11" t="s">
        <v>83</v>
      </c>
      <c r="D53" s="12">
        <v>988</v>
      </c>
      <c r="E53" s="12">
        <f t="shared" ref="E53:L53" si="19">E54</f>
        <v>0</v>
      </c>
      <c r="F53" s="12">
        <f t="shared" si="19"/>
        <v>988</v>
      </c>
      <c r="G53" s="12">
        <v>861</v>
      </c>
      <c r="H53" s="12">
        <f t="shared" si="19"/>
        <v>0</v>
      </c>
      <c r="I53" s="12">
        <f t="shared" si="19"/>
        <v>861</v>
      </c>
      <c r="J53" s="12">
        <v>861</v>
      </c>
      <c r="K53" s="12">
        <f t="shared" si="19"/>
        <v>0</v>
      </c>
      <c r="L53" s="12">
        <f t="shared" si="19"/>
        <v>861</v>
      </c>
      <c r="M53" s="5"/>
      <c r="AF53" s="2"/>
      <c r="AG53" s="2"/>
      <c r="AH53" s="2"/>
      <c r="AI53" s="2"/>
    </row>
    <row r="54" spans="1:35" ht="31.5" x14ac:dyDescent="0.25">
      <c r="A54" s="9">
        <v>4</v>
      </c>
      <c r="B54" s="14" t="s">
        <v>84</v>
      </c>
      <c r="C54" s="11" t="s">
        <v>85</v>
      </c>
      <c r="D54" s="12">
        <v>988</v>
      </c>
      <c r="E54" s="12">
        <f t="shared" ref="E54:L54" si="20">SUM(E55:E59)</f>
        <v>0</v>
      </c>
      <c r="F54" s="12">
        <f t="shared" si="20"/>
        <v>988</v>
      </c>
      <c r="G54" s="12">
        <v>861</v>
      </c>
      <c r="H54" s="12">
        <f t="shared" si="20"/>
        <v>0</v>
      </c>
      <c r="I54" s="12">
        <f t="shared" si="20"/>
        <v>861</v>
      </c>
      <c r="J54" s="12">
        <v>861</v>
      </c>
      <c r="K54" s="12">
        <f t="shared" si="20"/>
        <v>0</v>
      </c>
      <c r="L54" s="12">
        <f t="shared" si="20"/>
        <v>861</v>
      </c>
      <c r="M54" s="5"/>
      <c r="AF54" s="2"/>
      <c r="AG54" s="2"/>
      <c r="AH54" s="2"/>
      <c r="AI54" s="2"/>
    </row>
    <row r="55" spans="1:35" ht="31.5" x14ac:dyDescent="0.25">
      <c r="A55" s="9">
        <v>5</v>
      </c>
      <c r="B55" s="15" t="s">
        <v>86</v>
      </c>
      <c r="C55" s="16" t="s">
        <v>87</v>
      </c>
      <c r="D55" s="17">
        <v>399</v>
      </c>
      <c r="E55" s="17">
        <v>0</v>
      </c>
      <c r="F55" s="17">
        <f>SUM(D55+E55)</f>
        <v>399</v>
      </c>
      <c r="G55" s="17">
        <v>399</v>
      </c>
      <c r="H55" s="17">
        <v>0</v>
      </c>
      <c r="I55" s="17">
        <f>SUM(G55+H55)</f>
        <v>399</v>
      </c>
      <c r="J55" s="17">
        <v>399</v>
      </c>
      <c r="K55" s="17">
        <v>0</v>
      </c>
      <c r="L55" s="17">
        <f>SUM(J55+K55)</f>
        <v>399</v>
      </c>
      <c r="M55" s="5"/>
      <c r="AF55" s="2"/>
      <c r="AG55" s="2"/>
      <c r="AH55" s="2"/>
      <c r="AI55" s="2"/>
    </row>
    <row r="56" spans="1:35" ht="31.5" x14ac:dyDescent="0.25">
      <c r="A56" s="9">
        <v>4</v>
      </c>
      <c r="B56" s="15" t="s">
        <v>88</v>
      </c>
      <c r="C56" s="16" t="s">
        <v>89</v>
      </c>
      <c r="D56" s="17">
        <v>416</v>
      </c>
      <c r="E56" s="17">
        <v>0</v>
      </c>
      <c r="F56" s="17">
        <f>SUM(D56+E56)</f>
        <v>416</v>
      </c>
      <c r="G56" s="17">
        <v>316</v>
      </c>
      <c r="H56" s="17">
        <v>0</v>
      </c>
      <c r="I56" s="17">
        <f>SUM(G56+H56)</f>
        <v>316</v>
      </c>
      <c r="J56" s="17">
        <v>316</v>
      </c>
      <c r="K56" s="17">
        <v>0</v>
      </c>
      <c r="L56" s="17">
        <f>SUM(J56+K56)</f>
        <v>316</v>
      </c>
      <c r="M56" s="5"/>
      <c r="AF56" s="2"/>
      <c r="AG56" s="2"/>
      <c r="AH56" s="2"/>
      <c r="AI56" s="2"/>
    </row>
    <row r="57" spans="1:35" x14ac:dyDescent="0.25">
      <c r="A57" s="9">
        <v>5</v>
      </c>
      <c r="B57" s="3" t="s">
        <v>90</v>
      </c>
      <c r="C57" s="16" t="s">
        <v>91</v>
      </c>
      <c r="D57" s="17">
        <v>92</v>
      </c>
      <c r="E57" s="17">
        <v>0</v>
      </c>
      <c r="F57" s="17">
        <f>SUM(D57+E57)</f>
        <v>92</v>
      </c>
      <c r="G57" s="17">
        <v>65</v>
      </c>
      <c r="H57" s="17">
        <v>0</v>
      </c>
      <c r="I57" s="17">
        <f>SUM(G57+H57)</f>
        <v>65</v>
      </c>
      <c r="J57" s="17">
        <v>65</v>
      </c>
      <c r="K57" s="17">
        <v>0</v>
      </c>
      <c r="L57" s="17">
        <f>SUM(J57+K57)</f>
        <v>65</v>
      </c>
      <c r="M57" s="5"/>
      <c r="AF57" s="2"/>
      <c r="AG57" s="2"/>
      <c r="AH57" s="2"/>
      <c r="AI57" s="2"/>
    </row>
    <row r="58" spans="1:35" x14ac:dyDescent="0.25">
      <c r="A58" s="9"/>
      <c r="B58" s="15" t="s">
        <v>92</v>
      </c>
      <c r="C58" s="16" t="s">
        <v>93</v>
      </c>
      <c r="D58" s="17">
        <v>0</v>
      </c>
      <c r="E58" s="17">
        <v>0</v>
      </c>
      <c r="F58" s="17">
        <f>SUM(D58+E58)</f>
        <v>0</v>
      </c>
      <c r="G58" s="17">
        <v>0</v>
      </c>
      <c r="H58" s="17">
        <v>0</v>
      </c>
      <c r="I58" s="17">
        <f>SUM(G58+H58)</f>
        <v>0</v>
      </c>
      <c r="J58" s="17">
        <v>0</v>
      </c>
      <c r="K58" s="17">
        <v>0</v>
      </c>
      <c r="L58" s="17">
        <f>SUM(J58+K58)</f>
        <v>0</v>
      </c>
      <c r="M58" s="5"/>
      <c r="AF58" s="2"/>
      <c r="AG58" s="2"/>
      <c r="AH58" s="2"/>
      <c r="AI58" s="2"/>
    </row>
    <row r="59" spans="1:35" ht="63" x14ac:dyDescent="0.25">
      <c r="A59" s="9"/>
      <c r="B59" s="26" t="s">
        <v>94</v>
      </c>
      <c r="C59" s="27" t="s">
        <v>95</v>
      </c>
      <c r="D59" s="17">
        <v>81</v>
      </c>
      <c r="E59" s="17">
        <v>0</v>
      </c>
      <c r="F59" s="17">
        <f>SUM(D59+E59)</f>
        <v>81</v>
      </c>
      <c r="G59" s="17">
        <v>81</v>
      </c>
      <c r="H59" s="17">
        <v>0</v>
      </c>
      <c r="I59" s="17">
        <f>SUM(G59+H59)</f>
        <v>81</v>
      </c>
      <c r="J59" s="17">
        <v>81</v>
      </c>
      <c r="K59" s="17">
        <v>0</v>
      </c>
      <c r="L59" s="17">
        <f>SUM(J59+K59)</f>
        <v>81</v>
      </c>
      <c r="M59" s="5"/>
      <c r="AF59" s="2"/>
      <c r="AG59" s="2"/>
      <c r="AH59" s="2"/>
      <c r="AI59" s="2"/>
    </row>
    <row r="60" spans="1:35" ht="47.25" x14ac:dyDescent="0.25">
      <c r="A60" s="9"/>
      <c r="B60" s="14" t="s">
        <v>96</v>
      </c>
      <c r="C60" s="11" t="s">
        <v>97</v>
      </c>
      <c r="D60" s="12">
        <v>1862.5</v>
      </c>
      <c r="E60" s="12">
        <f t="shared" ref="E60:L61" si="21">SUM(E61)</f>
        <v>1369.3</v>
      </c>
      <c r="F60" s="12">
        <f t="shared" si="21"/>
        <v>3231.8</v>
      </c>
      <c r="G60" s="12">
        <v>1017.5</v>
      </c>
      <c r="H60" s="12">
        <f t="shared" si="21"/>
        <v>0</v>
      </c>
      <c r="I60" s="12">
        <f t="shared" si="21"/>
        <v>1017.5</v>
      </c>
      <c r="J60" s="12">
        <v>508.8</v>
      </c>
      <c r="K60" s="12">
        <f t="shared" si="21"/>
        <v>0</v>
      </c>
      <c r="L60" s="12">
        <f t="shared" si="21"/>
        <v>508.8</v>
      </c>
      <c r="M60" s="5"/>
      <c r="AF60" s="2"/>
      <c r="AG60" s="2"/>
      <c r="AH60" s="2"/>
      <c r="AI60" s="2"/>
    </row>
    <row r="61" spans="1:35" x14ac:dyDescent="0.25">
      <c r="A61" s="9"/>
      <c r="B61" s="15" t="s">
        <v>98</v>
      </c>
      <c r="C61" s="16" t="s">
        <v>99</v>
      </c>
      <c r="D61" s="17">
        <v>1862.5</v>
      </c>
      <c r="E61" s="17">
        <f t="shared" si="21"/>
        <v>1369.3</v>
      </c>
      <c r="F61" s="17">
        <f t="shared" si="21"/>
        <v>3231.8</v>
      </c>
      <c r="G61" s="17">
        <v>1017.5</v>
      </c>
      <c r="H61" s="17">
        <f t="shared" si="21"/>
        <v>0</v>
      </c>
      <c r="I61" s="17">
        <f t="shared" si="21"/>
        <v>1017.5</v>
      </c>
      <c r="J61" s="17">
        <v>508.8</v>
      </c>
      <c r="K61" s="17">
        <f t="shared" si="21"/>
        <v>0</v>
      </c>
      <c r="L61" s="17">
        <f t="shared" si="21"/>
        <v>508.8</v>
      </c>
      <c r="M61" s="5"/>
      <c r="AF61" s="2"/>
      <c r="AG61" s="2"/>
      <c r="AH61" s="2"/>
      <c r="AI61" s="2"/>
    </row>
    <row r="62" spans="1:35" ht="31.5" x14ac:dyDescent="0.25">
      <c r="A62" s="9"/>
      <c r="B62" s="15" t="s">
        <v>100</v>
      </c>
      <c r="C62" s="16" t="s">
        <v>101</v>
      </c>
      <c r="D62" s="17">
        <v>1862.5</v>
      </c>
      <c r="E62" s="17">
        <v>1369.3</v>
      </c>
      <c r="F62" s="17">
        <f>SUM(D62+E62)</f>
        <v>3231.8</v>
      </c>
      <c r="G62" s="17">
        <v>1017.5</v>
      </c>
      <c r="H62" s="17">
        <v>0</v>
      </c>
      <c r="I62" s="17">
        <f>SUM(G62+H62)</f>
        <v>1017.5</v>
      </c>
      <c r="J62" s="17">
        <v>508.8</v>
      </c>
      <c r="K62" s="17">
        <v>0</v>
      </c>
      <c r="L62" s="17">
        <f>SUM(J62+K62)</f>
        <v>508.8</v>
      </c>
      <c r="M62" s="5"/>
      <c r="AF62" s="2"/>
      <c r="AG62" s="2"/>
      <c r="AH62" s="2"/>
      <c r="AI62" s="2"/>
    </row>
    <row r="63" spans="1:35" ht="31.5" x14ac:dyDescent="0.25">
      <c r="A63" s="9">
        <v>5</v>
      </c>
      <c r="B63" s="14" t="s">
        <v>102</v>
      </c>
      <c r="C63" s="11" t="s">
        <v>103</v>
      </c>
      <c r="D63" s="12">
        <v>56910.600000000006</v>
      </c>
      <c r="E63" s="12">
        <f t="shared" ref="E63:L63" si="22">E64+E66+E69</f>
        <v>0</v>
      </c>
      <c r="F63" s="12">
        <f t="shared" si="22"/>
        <v>56910.600000000006</v>
      </c>
      <c r="G63" s="12">
        <v>34924.9</v>
      </c>
      <c r="H63" s="12">
        <f t="shared" si="22"/>
        <v>0</v>
      </c>
      <c r="I63" s="12">
        <f t="shared" si="22"/>
        <v>34924.9</v>
      </c>
      <c r="J63" s="12">
        <v>24334.799999999999</v>
      </c>
      <c r="K63" s="12">
        <f t="shared" si="22"/>
        <v>0</v>
      </c>
      <c r="L63" s="12">
        <f t="shared" si="22"/>
        <v>24334.799999999999</v>
      </c>
      <c r="M63" s="5"/>
      <c r="AF63" s="2"/>
      <c r="AG63" s="2"/>
      <c r="AH63" s="2"/>
      <c r="AI63" s="2"/>
    </row>
    <row r="64" spans="1:35" x14ac:dyDescent="0.25">
      <c r="A64" s="9">
        <v>4</v>
      </c>
      <c r="B64" s="14" t="s">
        <v>104</v>
      </c>
      <c r="C64" s="11" t="s">
        <v>105</v>
      </c>
      <c r="D64" s="12">
        <v>35772.300000000003</v>
      </c>
      <c r="E64" s="12">
        <f t="shared" ref="E64:L64" si="23">E65</f>
        <v>0</v>
      </c>
      <c r="F64" s="12">
        <f t="shared" si="23"/>
        <v>35772.300000000003</v>
      </c>
      <c r="G64" s="12">
        <v>21448.9</v>
      </c>
      <c r="H64" s="12">
        <f t="shared" si="23"/>
        <v>0</v>
      </c>
      <c r="I64" s="12">
        <f t="shared" si="23"/>
        <v>21448.9</v>
      </c>
      <c r="J64" s="12">
        <v>12421.8</v>
      </c>
      <c r="K64" s="12">
        <f t="shared" si="23"/>
        <v>0</v>
      </c>
      <c r="L64" s="12">
        <f t="shared" si="23"/>
        <v>12421.8</v>
      </c>
      <c r="M64" s="5"/>
      <c r="AF64" s="2"/>
      <c r="AG64" s="2"/>
      <c r="AH64" s="2"/>
      <c r="AI64" s="2"/>
    </row>
    <row r="65" spans="1:35" ht="31.5" x14ac:dyDescent="0.25">
      <c r="A65" s="9">
        <v>5</v>
      </c>
      <c r="B65" s="15" t="s">
        <v>106</v>
      </c>
      <c r="C65" s="16" t="s">
        <v>107</v>
      </c>
      <c r="D65" s="17">
        <v>35772.300000000003</v>
      </c>
      <c r="E65" s="17">
        <v>0</v>
      </c>
      <c r="F65" s="17">
        <f>SUM(D65+E65)</f>
        <v>35772.300000000003</v>
      </c>
      <c r="G65" s="17">
        <v>21448.9</v>
      </c>
      <c r="H65" s="17">
        <v>0</v>
      </c>
      <c r="I65" s="17">
        <f>SUM(G65+H65)</f>
        <v>21448.9</v>
      </c>
      <c r="J65" s="17">
        <v>12421.8</v>
      </c>
      <c r="K65" s="17">
        <v>0</v>
      </c>
      <c r="L65" s="17">
        <f>SUM(J65+K65)</f>
        <v>12421.8</v>
      </c>
      <c r="M65" s="5"/>
      <c r="AF65" s="2"/>
      <c r="AG65" s="2"/>
      <c r="AH65" s="2"/>
      <c r="AI65" s="2"/>
    </row>
    <row r="66" spans="1:35" ht="94.5" x14ac:dyDescent="0.25">
      <c r="B66" s="14" t="s">
        <v>108</v>
      </c>
      <c r="C66" s="11" t="s">
        <v>109</v>
      </c>
      <c r="D66" s="12">
        <v>16138.3</v>
      </c>
      <c r="E66" s="12">
        <f t="shared" ref="E66:L67" si="24">E67</f>
        <v>0</v>
      </c>
      <c r="F66" s="12">
        <f t="shared" si="24"/>
        <v>16138.3</v>
      </c>
      <c r="G66" s="12">
        <v>8476</v>
      </c>
      <c r="H66" s="12">
        <f t="shared" si="24"/>
        <v>0</v>
      </c>
      <c r="I66" s="12">
        <f t="shared" si="24"/>
        <v>8476</v>
      </c>
      <c r="J66" s="12">
        <v>6913</v>
      </c>
      <c r="K66" s="12">
        <f t="shared" si="24"/>
        <v>0</v>
      </c>
      <c r="L66" s="12">
        <f t="shared" si="24"/>
        <v>6913</v>
      </c>
      <c r="M66" s="5"/>
      <c r="AF66" s="2"/>
      <c r="AG66" s="2"/>
      <c r="AH66" s="2"/>
    </row>
    <row r="67" spans="1:35" ht="110.25" x14ac:dyDescent="0.25">
      <c r="B67" s="15" t="s">
        <v>110</v>
      </c>
      <c r="C67" s="16" t="s">
        <v>111</v>
      </c>
      <c r="D67" s="17">
        <v>16138.3</v>
      </c>
      <c r="E67" s="17">
        <f t="shared" si="24"/>
        <v>0</v>
      </c>
      <c r="F67" s="17">
        <f t="shared" si="24"/>
        <v>16138.3</v>
      </c>
      <c r="G67" s="17">
        <v>8476</v>
      </c>
      <c r="H67" s="17">
        <f t="shared" si="24"/>
        <v>0</v>
      </c>
      <c r="I67" s="17">
        <f t="shared" si="24"/>
        <v>8476</v>
      </c>
      <c r="J67" s="17">
        <v>6913</v>
      </c>
      <c r="K67" s="17">
        <f t="shared" si="24"/>
        <v>0</v>
      </c>
      <c r="L67" s="17">
        <f t="shared" si="24"/>
        <v>6913</v>
      </c>
      <c r="M67" s="5"/>
      <c r="AF67" s="2"/>
      <c r="AG67" s="2"/>
      <c r="AH67" s="2"/>
    </row>
    <row r="68" spans="1:35" ht="110.25" x14ac:dyDescent="0.25">
      <c r="B68" s="15" t="s">
        <v>112</v>
      </c>
      <c r="C68" s="16" t="s">
        <v>113</v>
      </c>
      <c r="D68" s="17">
        <v>16138.3</v>
      </c>
      <c r="E68" s="17">
        <v>0</v>
      </c>
      <c r="F68" s="17">
        <f>SUM(D68+E68)</f>
        <v>16138.3</v>
      </c>
      <c r="G68" s="17">
        <v>8476</v>
      </c>
      <c r="H68" s="17">
        <v>0</v>
      </c>
      <c r="I68" s="17">
        <f>SUM(G68+H68)</f>
        <v>8476</v>
      </c>
      <c r="J68" s="17">
        <v>6913</v>
      </c>
      <c r="K68" s="17">
        <v>0</v>
      </c>
      <c r="L68" s="17">
        <f>SUM(J68+K68)</f>
        <v>6913</v>
      </c>
      <c r="M68" s="5"/>
      <c r="AF68" s="2"/>
      <c r="AG68" s="2"/>
      <c r="AH68" s="2"/>
    </row>
    <row r="69" spans="1:35" ht="63" x14ac:dyDescent="0.25">
      <c r="B69" s="14" t="s">
        <v>114</v>
      </c>
      <c r="C69" s="11" t="s">
        <v>115</v>
      </c>
      <c r="D69" s="12">
        <v>5000</v>
      </c>
      <c r="E69" s="12">
        <f t="shared" ref="E69:L70" si="25">E70</f>
        <v>0</v>
      </c>
      <c r="F69" s="12">
        <f t="shared" si="25"/>
        <v>5000</v>
      </c>
      <c r="G69" s="12">
        <v>5000</v>
      </c>
      <c r="H69" s="12">
        <f t="shared" si="25"/>
        <v>0</v>
      </c>
      <c r="I69" s="12">
        <f t="shared" si="25"/>
        <v>5000</v>
      </c>
      <c r="J69" s="12">
        <v>5000</v>
      </c>
      <c r="K69" s="12">
        <f t="shared" si="25"/>
        <v>0</v>
      </c>
      <c r="L69" s="12">
        <f t="shared" si="25"/>
        <v>5000</v>
      </c>
      <c r="M69" s="5"/>
      <c r="AF69" s="2"/>
      <c r="AG69" s="2"/>
      <c r="AH69" s="2"/>
    </row>
    <row r="70" spans="1:35" ht="47.25" x14ac:dyDescent="0.25">
      <c r="B70" s="15" t="s">
        <v>116</v>
      </c>
      <c r="C70" s="16" t="s">
        <v>117</v>
      </c>
      <c r="D70" s="17">
        <v>5000</v>
      </c>
      <c r="E70" s="17">
        <f>E71</f>
        <v>0</v>
      </c>
      <c r="F70" s="17">
        <f t="shared" si="25"/>
        <v>5000</v>
      </c>
      <c r="G70" s="17">
        <v>5000</v>
      </c>
      <c r="H70" s="17">
        <f t="shared" si="25"/>
        <v>0</v>
      </c>
      <c r="I70" s="17">
        <f t="shared" si="25"/>
        <v>5000</v>
      </c>
      <c r="J70" s="17">
        <v>5000</v>
      </c>
      <c r="K70" s="17">
        <f t="shared" si="25"/>
        <v>0</v>
      </c>
      <c r="L70" s="17">
        <f t="shared" si="25"/>
        <v>5000</v>
      </c>
      <c r="M70" s="5"/>
      <c r="AF70" s="2"/>
      <c r="AG70" s="2"/>
      <c r="AH70" s="2"/>
    </row>
    <row r="71" spans="1:35" ht="63" x14ac:dyDescent="0.25">
      <c r="B71" s="22" t="s">
        <v>118</v>
      </c>
      <c r="C71" s="16" t="s">
        <v>119</v>
      </c>
      <c r="D71" s="17">
        <v>5000</v>
      </c>
      <c r="E71" s="17">
        <v>0</v>
      </c>
      <c r="F71" s="17">
        <f>SUM(D71+E71)</f>
        <v>5000</v>
      </c>
      <c r="G71" s="17">
        <v>5000</v>
      </c>
      <c r="H71" s="17">
        <v>0</v>
      </c>
      <c r="I71" s="17">
        <f>SUM(G71+H71)</f>
        <v>5000</v>
      </c>
      <c r="J71" s="17">
        <v>5000</v>
      </c>
      <c r="K71" s="17">
        <v>0</v>
      </c>
      <c r="L71" s="17">
        <f>SUM(J71+K71)</f>
        <v>5000</v>
      </c>
      <c r="M71" s="5"/>
      <c r="AF71" s="2"/>
      <c r="AG71" s="2"/>
      <c r="AH71" s="2"/>
    </row>
    <row r="72" spans="1:35" ht="31.5" x14ac:dyDescent="0.25">
      <c r="B72" s="14" t="s">
        <v>120</v>
      </c>
      <c r="C72" s="11" t="s">
        <v>121</v>
      </c>
      <c r="D72" s="12">
        <v>1940.0999999999997</v>
      </c>
      <c r="E72" s="12">
        <f>E73+E76+E86+E89+E92+E103+E82+E95+E100+E98+E84</f>
        <v>13713.3</v>
      </c>
      <c r="F72" s="12">
        <f t="shared" ref="F72:L72" si="26">F73+F76+F86+F89+F92+F103+F82+F95+F100+F98+F84</f>
        <v>15653.4</v>
      </c>
      <c r="G72" s="12">
        <f t="shared" si="26"/>
        <v>170</v>
      </c>
      <c r="H72" s="12">
        <f t="shared" si="26"/>
        <v>0</v>
      </c>
      <c r="I72" s="12">
        <f t="shared" si="26"/>
        <v>170</v>
      </c>
      <c r="J72" s="12">
        <f t="shared" si="26"/>
        <v>180</v>
      </c>
      <c r="K72" s="12">
        <f t="shared" si="26"/>
        <v>0</v>
      </c>
      <c r="L72" s="12">
        <f t="shared" si="26"/>
        <v>180</v>
      </c>
      <c r="M72" s="5"/>
      <c r="AF72" s="2"/>
      <c r="AG72" s="2"/>
      <c r="AH72" s="2"/>
    </row>
    <row r="73" spans="1:35" ht="31.5" x14ac:dyDescent="0.25">
      <c r="B73" s="14" t="s">
        <v>122</v>
      </c>
      <c r="C73" s="11" t="s">
        <v>123</v>
      </c>
      <c r="D73" s="13">
        <v>4.9000000000000004</v>
      </c>
      <c r="E73" s="13">
        <f t="shared" ref="E73:L73" si="27">E74+E75</f>
        <v>11.5</v>
      </c>
      <c r="F73" s="13">
        <f t="shared" si="27"/>
        <v>16.399999999999999</v>
      </c>
      <c r="G73" s="13">
        <v>0</v>
      </c>
      <c r="H73" s="13">
        <f t="shared" si="27"/>
        <v>0</v>
      </c>
      <c r="I73" s="13">
        <f t="shared" si="27"/>
        <v>0</v>
      </c>
      <c r="J73" s="13">
        <v>0</v>
      </c>
      <c r="K73" s="13">
        <f t="shared" si="27"/>
        <v>0</v>
      </c>
      <c r="L73" s="13">
        <f t="shared" si="27"/>
        <v>0</v>
      </c>
      <c r="M73" s="5"/>
      <c r="AF73" s="2"/>
      <c r="AG73" s="2"/>
      <c r="AH73" s="2"/>
    </row>
    <row r="74" spans="1:35" ht="166.5" x14ac:dyDescent="0.25">
      <c r="B74" s="15" t="s">
        <v>124</v>
      </c>
      <c r="C74" s="16" t="s">
        <v>125</v>
      </c>
      <c r="D74" s="17">
        <v>3.6</v>
      </c>
      <c r="E74" s="17">
        <v>11.2</v>
      </c>
      <c r="F74" s="17">
        <f>D74+E74</f>
        <v>14.799999999999999</v>
      </c>
      <c r="G74" s="17">
        <v>0</v>
      </c>
      <c r="H74" s="17">
        <v>0</v>
      </c>
      <c r="I74" s="17">
        <f>SUM(G74+H74)</f>
        <v>0</v>
      </c>
      <c r="J74" s="17">
        <v>0</v>
      </c>
      <c r="K74" s="17">
        <v>0</v>
      </c>
      <c r="L74" s="17">
        <f>SUM(J74+K74)</f>
        <v>0</v>
      </c>
      <c r="M74" s="5"/>
      <c r="AF74" s="2"/>
      <c r="AG74" s="2"/>
      <c r="AH74" s="2"/>
    </row>
    <row r="75" spans="1:35" ht="78.75" x14ac:dyDescent="0.25">
      <c r="B75" s="15" t="s">
        <v>126</v>
      </c>
      <c r="C75" s="16" t="s">
        <v>127</v>
      </c>
      <c r="D75" s="17">
        <v>1.3</v>
      </c>
      <c r="E75" s="17">
        <v>0.3</v>
      </c>
      <c r="F75" s="17">
        <f t="shared" ref="F75:F102" si="28">SUM(D75+E75)</f>
        <v>1.6</v>
      </c>
      <c r="G75" s="17">
        <v>0</v>
      </c>
      <c r="H75" s="17">
        <v>0</v>
      </c>
      <c r="I75" s="17">
        <f>SUM(G75+H75)</f>
        <v>0</v>
      </c>
      <c r="J75" s="17">
        <v>0</v>
      </c>
      <c r="K75" s="17">
        <v>0</v>
      </c>
      <c r="L75" s="17">
        <f>SUM(J75+K75)</f>
        <v>0</v>
      </c>
      <c r="M75" s="5"/>
      <c r="AF75" s="2"/>
      <c r="AG75" s="2"/>
      <c r="AH75" s="2"/>
    </row>
    <row r="76" spans="1:35" s="30" customFormat="1" ht="78.75" x14ac:dyDescent="0.25">
      <c r="A76" s="28"/>
      <c r="B76" s="14" t="s">
        <v>128</v>
      </c>
      <c r="C76" s="11" t="s">
        <v>302</v>
      </c>
      <c r="D76" s="12">
        <f>D77+D80</f>
        <v>130</v>
      </c>
      <c r="E76" s="12">
        <f t="shared" ref="E76:L76" si="29">E77+E80</f>
        <v>323</v>
      </c>
      <c r="F76" s="12">
        <f>F77+F80</f>
        <v>453</v>
      </c>
      <c r="G76" s="12">
        <f t="shared" si="29"/>
        <v>0</v>
      </c>
      <c r="H76" s="12">
        <f t="shared" si="29"/>
        <v>0</v>
      </c>
      <c r="I76" s="12">
        <f t="shared" si="29"/>
        <v>0</v>
      </c>
      <c r="J76" s="12">
        <f t="shared" si="29"/>
        <v>0</v>
      </c>
      <c r="K76" s="12">
        <f t="shared" si="29"/>
        <v>0</v>
      </c>
      <c r="L76" s="12">
        <f t="shared" si="29"/>
        <v>0</v>
      </c>
      <c r="M76" s="5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</row>
    <row r="77" spans="1:35" ht="78.75" x14ac:dyDescent="0.25">
      <c r="B77" s="15" t="s">
        <v>128</v>
      </c>
      <c r="C77" s="16" t="s">
        <v>129</v>
      </c>
      <c r="D77" s="17">
        <v>130</v>
      </c>
      <c r="E77" s="17">
        <f t="shared" ref="E77:L77" si="30">E79+E78</f>
        <v>318</v>
      </c>
      <c r="F77" s="17">
        <f t="shared" si="30"/>
        <v>448</v>
      </c>
      <c r="G77" s="17">
        <v>0</v>
      </c>
      <c r="H77" s="17">
        <f t="shared" si="30"/>
        <v>0</v>
      </c>
      <c r="I77" s="17">
        <f t="shared" si="30"/>
        <v>0</v>
      </c>
      <c r="J77" s="17">
        <v>0</v>
      </c>
      <c r="K77" s="17">
        <f t="shared" si="30"/>
        <v>0</v>
      </c>
      <c r="L77" s="17">
        <f t="shared" si="30"/>
        <v>0</v>
      </c>
      <c r="M77" s="5"/>
      <c r="AF77" s="2"/>
      <c r="AG77" s="2"/>
      <c r="AH77" s="2"/>
    </row>
    <row r="78" spans="1:35" ht="94.5" x14ac:dyDescent="0.25">
      <c r="B78" s="15" t="s">
        <v>130</v>
      </c>
      <c r="C78" s="16" t="s">
        <v>131</v>
      </c>
      <c r="D78" s="17">
        <v>30</v>
      </c>
      <c r="E78" s="17">
        <v>30</v>
      </c>
      <c r="F78" s="17">
        <f t="shared" si="28"/>
        <v>60</v>
      </c>
      <c r="G78" s="17">
        <v>0</v>
      </c>
      <c r="H78" s="17">
        <v>0</v>
      </c>
      <c r="I78" s="17">
        <f>SUM(G78+H78)</f>
        <v>0</v>
      </c>
      <c r="J78" s="17">
        <v>0</v>
      </c>
      <c r="K78" s="17">
        <v>0</v>
      </c>
      <c r="L78" s="17">
        <f>SUM(J78+K78)</f>
        <v>0</v>
      </c>
      <c r="M78" s="5"/>
      <c r="AF78" s="2"/>
      <c r="AG78" s="2"/>
      <c r="AH78" s="2"/>
    </row>
    <row r="79" spans="1:35" ht="94.5" x14ac:dyDescent="0.25">
      <c r="B79" s="15" t="s">
        <v>130</v>
      </c>
      <c r="C79" s="16" t="s">
        <v>132</v>
      </c>
      <c r="D79" s="17">
        <v>100</v>
      </c>
      <c r="E79" s="17">
        <v>288</v>
      </c>
      <c r="F79" s="17">
        <f t="shared" si="28"/>
        <v>388</v>
      </c>
      <c r="G79" s="17">
        <v>0</v>
      </c>
      <c r="H79" s="17">
        <v>0</v>
      </c>
      <c r="I79" s="17">
        <f>SUM(G79+H79)</f>
        <v>0</v>
      </c>
      <c r="J79" s="17">
        <v>0</v>
      </c>
      <c r="K79" s="17">
        <v>0</v>
      </c>
      <c r="L79" s="17">
        <f>SUM(J79+K79)</f>
        <v>0</v>
      </c>
      <c r="M79" s="5"/>
      <c r="AF79" s="2"/>
      <c r="AG79" s="2"/>
      <c r="AH79" s="2"/>
    </row>
    <row r="80" spans="1:35" ht="63" x14ac:dyDescent="0.25">
      <c r="B80" s="31" t="s">
        <v>133</v>
      </c>
      <c r="C80" s="16" t="s">
        <v>300</v>
      </c>
      <c r="D80" s="17">
        <f>D81</f>
        <v>0</v>
      </c>
      <c r="E80" s="17">
        <f t="shared" ref="E80:L80" si="31">E81</f>
        <v>5</v>
      </c>
      <c r="F80" s="17">
        <f t="shared" si="28"/>
        <v>5</v>
      </c>
      <c r="G80" s="17">
        <f t="shared" si="31"/>
        <v>0</v>
      </c>
      <c r="H80" s="17">
        <f t="shared" si="31"/>
        <v>0</v>
      </c>
      <c r="I80" s="17">
        <f t="shared" si="31"/>
        <v>0</v>
      </c>
      <c r="J80" s="17">
        <f t="shared" si="31"/>
        <v>0</v>
      </c>
      <c r="K80" s="17">
        <f t="shared" si="31"/>
        <v>0</v>
      </c>
      <c r="L80" s="17">
        <f t="shared" si="31"/>
        <v>0</v>
      </c>
      <c r="M80" s="5"/>
      <c r="AF80" s="2"/>
      <c r="AG80" s="2"/>
      <c r="AH80" s="2"/>
    </row>
    <row r="81" spans="1:34" ht="63" x14ac:dyDescent="0.25">
      <c r="B81" s="31" t="s">
        <v>133</v>
      </c>
      <c r="C81" s="16" t="s">
        <v>301</v>
      </c>
      <c r="D81" s="17">
        <v>0</v>
      </c>
      <c r="E81" s="17">
        <v>5</v>
      </c>
      <c r="F81" s="17">
        <f t="shared" si="28"/>
        <v>5</v>
      </c>
      <c r="G81" s="17"/>
      <c r="H81" s="17"/>
      <c r="I81" s="17"/>
      <c r="J81" s="17"/>
      <c r="K81" s="17"/>
      <c r="L81" s="17"/>
      <c r="M81" s="5"/>
      <c r="AF81" s="2"/>
      <c r="AG81" s="2"/>
      <c r="AH81" s="2"/>
    </row>
    <row r="82" spans="1:34" ht="63" x14ac:dyDescent="0.25">
      <c r="B82" s="14" t="s">
        <v>133</v>
      </c>
      <c r="C82" s="11" t="s">
        <v>134</v>
      </c>
      <c r="D82" s="12">
        <v>0</v>
      </c>
      <c r="E82" s="12">
        <f t="shared" ref="E82:L82" si="32">SUM(E83)</f>
        <v>0</v>
      </c>
      <c r="F82" s="12">
        <f t="shared" si="32"/>
        <v>0</v>
      </c>
      <c r="G82" s="12">
        <v>0</v>
      </c>
      <c r="H82" s="12">
        <f t="shared" si="32"/>
        <v>0</v>
      </c>
      <c r="I82" s="12">
        <f t="shared" si="32"/>
        <v>0</v>
      </c>
      <c r="J82" s="12">
        <v>0</v>
      </c>
      <c r="K82" s="12">
        <f t="shared" si="32"/>
        <v>0</v>
      </c>
      <c r="L82" s="12">
        <f t="shared" si="32"/>
        <v>0</v>
      </c>
      <c r="M82" s="5"/>
      <c r="AF82" s="2"/>
      <c r="AG82" s="2"/>
      <c r="AH82" s="2"/>
    </row>
    <row r="83" spans="1:34" ht="63" x14ac:dyDescent="0.25">
      <c r="B83" s="31" t="s">
        <v>133</v>
      </c>
      <c r="C83" s="16" t="s">
        <v>135</v>
      </c>
      <c r="D83" s="17">
        <v>0</v>
      </c>
      <c r="E83" s="17">
        <v>0</v>
      </c>
      <c r="F83" s="17">
        <f t="shared" si="28"/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5"/>
      <c r="AF83" s="2"/>
      <c r="AG83" s="2"/>
      <c r="AH83" s="2"/>
    </row>
    <row r="84" spans="1:34" s="30" customFormat="1" ht="63" x14ac:dyDescent="0.25">
      <c r="A84" s="28"/>
      <c r="B84" s="32" t="s">
        <v>305</v>
      </c>
      <c r="C84" s="11" t="s">
        <v>303</v>
      </c>
      <c r="D84" s="12">
        <f>D85</f>
        <v>0</v>
      </c>
      <c r="E84" s="12">
        <f t="shared" ref="E84:L84" si="33">E85</f>
        <v>10.1</v>
      </c>
      <c r="F84" s="12">
        <f t="shared" si="33"/>
        <v>10.1</v>
      </c>
      <c r="G84" s="12">
        <f t="shared" si="33"/>
        <v>0</v>
      </c>
      <c r="H84" s="12">
        <f t="shared" si="33"/>
        <v>0</v>
      </c>
      <c r="I84" s="12">
        <f t="shared" si="33"/>
        <v>0</v>
      </c>
      <c r="J84" s="12">
        <f t="shared" si="33"/>
        <v>0</v>
      </c>
      <c r="K84" s="12">
        <f t="shared" si="33"/>
        <v>0</v>
      </c>
      <c r="L84" s="12">
        <f t="shared" si="33"/>
        <v>0</v>
      </c>
      <c r="M84" s="5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</row>
    <row r="85" spans="1:34" ht="63" x14ac:dyDescent="0.25">
      <c r="B85" s="31" t="s">
        <v>305</v>
      </c>
      <c r="C85" s="16" t="s">
        <v>304</v>
      </c>
      <c r="D85" s="17">
        <v>0</v>
      </c>
      <c r="E85" s="17">
        <v>10.1</v>
      </c>
      <c r="F85" s="17">
        <f>D85+E85</f>
        <v>10.1</v>
      </c>
      <c r="G85" s="17"/>
      <c r="H85" s="17"/>
      <c r="I85" s="17">
        <f>G85+H85</f>
        <v>0</v>
      </c>
      <c r="J85" s="17"/>
      <c r="K85" s="17"/>
      <c r="L85" s="17">
        <f>J85+K85</f>
        <v>0</v>
      </c>
      <c r="M85" s="5"/>
      <c r="AF85" s="2"/>
      <c r="AG85" s="2"/>
      <c r="AH85" s="2"/>
    </row>
    <row r="86" spans="1:34" ht="31.5" x14ac:dyDescent="0.25">
      <c r="B86" s="32" t="s">
        <v>136</v>
      </c>
      <c r="C86" s="11" t="s">
        <v>307</v>
      </c>
      <c r="D86" s="12">
        <v>20</v>
      </c>
      <c r="E86" s="12">
        <f>E88+E87</f>
        <v>176.8</v>
      </c>
      <c r="F86" s="12">
        <f>F88+F87</f>
        <v>196.8</v>
      </c>
      <c r="G86" s="12">
        <v>0</v>
      </c>
      <c r="H86" s="12">
        <f t="shared" ref="H86:L86" si="34">H88</f>
        <v>0</v>
      </c>
      <c r="I86" s="12">
        <f t="shared" si="34"/>
        <v>0</v>
      </c>
      <c r="J86" s="12">
        <v>0</v>
      </c>
      <c r="K86" s="12">
        <f t="shared" si="34"/>
        <v>0</v>
      </c>
      <c r="L86" s="12">
        <f t="shared" si="34"/>
        <v>0</v>
      </c>
      <c r="M86" s="5"/>
      <c r="AF86" s="2"/>
    </row>
    <row r="87" spans="1:34" ht="47.25" x14ac:dyDescent="0.25">
      <c r="B87" s="31" t="s">
        <v>308</v>
      </c>
      <c r="C87" s="16" t="s">
        <v>306</v>
      </c>
      <c r="D87" s="12">
        <v>0</v>
      </c>
      <c r="E87" s="12">
        <v>3</v>
      </c>
      <c r="F87" s="17">
        <f t="shared" si="28"/>
        <v>3</v>
      </c>
      <c r="G87" s="12"/>
      <c r="H87" s="12"/>
      <c r="I87" s="12"/>
      <c r="J87" s="12"/>
      <c r="K87" s="12"/>
      <c r="L87" s="12"/>
      <c r="M87" s="5"/>
      <c r="AF87" s="2"/>
    </row>
    <row r="88" spans="1:34" ht="31.5" x14ac:dyDescent="0.25">
      <c r="B88" s="15" t="s">
        <v>136</v>
      </c>
      <c r="C88" s="16" t="s">
        <v>137</v>
      </c>
      <c r="D88" s="17">
        <v>20</v>
      </c>
      <c r="E88" s="17">
        <v>173.8</v>
      </c>
      <c r="F88" s="17">
        <f t="shared" si="28"/>
        <v>193.8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5"/>
      <c r="AF88" s="2"/>
    </row>
    <row r="89" spans="1:34" ht="78.75" x14ac:dyDescent="0.25">
      <c r="B89" s="14" t="s">
        <v>138</v>
      </c>
      <c r="C89" s="11" t="s">
        <v>277</v>
      </c>
      <c r="D89" s="12">
        <v>53</v>
      </c>
      <c r="E89" s="12">
        <f t="shared" ref="E89:F89" si="35">E90+E91</f>
        <v>249.7</v>
      </c>
      <c r="F89" s="12">
        <f t="shared" si="35"/>
        <v>302.7</v>
      </c>
      <c r="G89" s="12">
        <v>0</v>
      </c>
      <c r="H89" s="12">
        <v>0</v>
      </c>
      <c r="I89" s="12">
        <f>SUM(G89+H89)</f>
        <v>0</v>
      </c>
      <c r="J89" s="12">
        <v>0</v>
      </c>
      <c r="K89" s="12">
        <v>0</v>
      </c>
      <c r="L89" s="12">
        <f>SUM(J89+K89)</f>
        <v>0</v>
      </c>
      <c r="M89" s="5"/>
      <c r="AF89" s="2"/>
    </row>
    <row r="90" spans="1:34" ht="63" x14ac:dyDescent="0.25">
      <c r="B90" s="15" t="s">
        <v>138</v>
      </c>
      <c r="C90" s="16" t="s">
        <v>139</v>
      </c>
      <c r="D90" s="17">
        <v>52</v>
      </c>
      <c r="E90" s="17">
        <v>246.7</v>
      </c>
      <c r="F90" s="17">
        <f t="shared" si="28"/>
        <v>298.7</v>
      </c>
      <c r="G90" s="17">
        <v>0</v>
      </c>
      <c r="H90" s="17">
        <v>0</v>
      </c>
      <c r="I90" s="17">
        <f>G90+H90</f>
        <v>0</v>
      </c>
      <c r="J90" s="17">
        <v>0</v>
      </c>
      <c r="K90" s="17">
        <v>0</v>
      </c>
      <c r="L90" s="17">
        <f>J90+K90</f>
        <v>0</v>
      </c>
      <c r="M90" s="5"/>
      <c r="AF90" s="2"/>
    </row>
    <row r="91" spans="1:34" ht="63" x14ac:dyDescent="0.25">
      <c r="B91" s="15" t="s">
        <v>138</v>
      </c>
      <c r="C91" s="16" t="s">
        <v>275</v>
      </c>
      <c r="D91" s="17">
        <v>1</v>
      </c>
      <c r="E91" s="17">
        <v>3</v>
      </c>
      <c r="F91" s="17">
        <f t="shared" si="28"/>
        <v>4</v>
      </c>
      <c r="G91" s="17">
        <v>0</v>
      </c>
      <c r="H91" s="17">
        <v>0</v>
      </c>
      <c r="I91" s="17">
        <f>G91+H91</f>
        <v>0</v>
      </c>
      <c r="J91" s="17">
        <v>0</v>
      </c>
      <c r="K91" s="17">
        <v>0</v>
      </c>
      <c r="L91" s="17">
        <f>J91+K91</f>
        <v>0</v>
      </c>
      <c r="M91" s="5"/>
      <c r="AF91" s="2"/>
    </row>
    <row r="92" spans="1:34" ht="31.5" x14ac:dyDescent="0.25">
      <c r="B92" s="14" t="s">
        <v>140</v>
      </c>
      <c r="C92" s="11" t="s">
        <v>141</v>
      </c>
      <c r="D92" s="12">
        <v>253</v>
      </c>
      <c r="E92" s="12">
        <f>E93+E94</f>
        <v>379</v>
      </c>
      <c r="F92" s="12">
        <f t="shared" ref="F92:L92" si="36">F93+F94</f>
        <v>632</v>
      </c>
      <c r="G92" s="12">
        <f t="shared" si="36"/>
        <v>0</v>
      </c>
      <c r="H92" s="12">
        <f t="shared" si="36"/>
        <v>0</v>
      </c>
      <c r="I92" s="12">
        <f t="shared" si="36"/>
        <v>0</v>
      </c>
      <c r="J92" s="12">
        <f t="shared" si="36"/>
        <v>0</v>
      </c>
      <c r="K92" s="12">
        <f t="shared" si="36"/>
        <v>0</v>
      </c>
      <c r="L92" s="12">
        <f t="shared" si="36"/>
        <v>0</v>
      </c>
      <c r="M92" s="5"/>
      <c r="AF92" s="2"/>
    </row>
    <row r="93" spans="1:34" ht="31.5" x14ac:dyDescent="0.25">
      <c r="B93" s="15" t="s">
        <v>267</v>
      </c>
      <c r="C93" s="16" t="s">
        <v>290</v>
      </c>
      <c r="D93" s="17">
        <v>253</v>
      </c>
      <c r="E93" s="17">
        <v>329</v>
      </c>
      <c r="F93" s="17">
        <f t="shared" si="28"/>
        <v>582</v>
      </c>
      <c r="G93" s="17">
        <v>0</v>
      </c>
      <c r="H93" s="17">
        <v>0</v>
      </c>
      <c r="I93" s="17">
        <f>SUM(G93+H93)</f>
        <v>0</v>
      </c>
      <c r="J93" s="17">
        <v>0</v>
      </c>
      <c r="K93" s="17">
        <v>0</v>
      </c>
      <c r="L93" s="17">
        <f>SUM(J93+K93)</f>
        <v>0</v>
      </c>
      <c r="M93" s="5"/>
      <c r="AF93" s="2"/>
    </row>
    <row r="94" spans="1:34" ht="63" x14ac:dyDescent="0.25">
      <c r="B94" s="15" t="s">
        <v>310</v>
      </c>
      <c r="C94" s="16" t="s">
        <v>309</v>
      </c>
      <c r="D94" s="17">
        <v>0</v>
      </c>
      <c r="E94" s="17">
        <v>50</v>
      </c>
      <c r="F94" s="17">
        <f>E94+D94</f>
        <v>50</v>
      </c>
      <c r="G94" s="17"/>
      <c r="H94" s="17"/>
      <c r="I94" s="17"/>
      <c r="J94" s="17"/>
      <c r="K94" s="17"/>
      <c r="L94" s="17"/>
      <c r="M94" s="5"/>
      <c r="AF94" s="2"/>
    </row>
    <row r="95" spans="1:34" ht="78.75" x14ac:dyDescent="0.25">
      <c r="B95" s="14" t="s">
        <v>278</v>
      </c>
      <c r="C95" s="11" t="s">
        <v>283</v>
      </c>
      <c r="D95" s="12">
        <v>273.10000000000002</v>
      </c>
      <c r="E95" s="12">
        <f t="shared" ref="E95:L95" si="37">E96+E97</f>
        <v>463.7</v>
      </c>
      <c r="F95" s="12">
        <f t="shared" si="37"/>
        <v>736.8</v>
      </c>
      <c r="G95" s="12">
        <v>0</v>
      </c>
      <c r="H95" s="12">
        <f t="shared" si="37"/>
        <v>0</v>
      </c>
      <c r="I95" s="12">
        <f t="shared" si="37"/>
        <v>0</v>
      </c>
      <c r="J95" s="12">
        <f t="shared" si="37"/>
        <v>0</v>
      </c>
      <c r="K95" s="12">
        <f t="shared" si="37"/>
        <v>0</v>
      </c>
      <c r="L95" s="12">
        <f t="shared" si="37"/>
        <v>0</v>
      </c>
      <c r="M95" s="5"/>
      <c r="AF95" s="2"/>
    </row>
    <row r="96" spans="1:34" ht="78.75" x14ac:dyDescent="0.25">
      <c r="B96" s="15" t="s">
        <v>238</v>
      </c>
      <c r="C96" s="16" t="s">
        <v>239</v>
      </c>
      <c r="D96" s="17">
        <v>73.099999999999994</v>
      </c>
      <c r="E96" s="17">
        <v>463.7</v>
      </c>
      <c r="F96" s="17">
        <f t="shared" si="28"/>
        <v>536.79999999999995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5"/>
      <c r="AF96" s="2"/>
    </row>
    <row r="97" spans="2:32" ht="78.75" x14ac:dyDescent="0.25">
      <c r="B97" s="15" t="s">
        <v>238</v>
      </c>
      <c r="C97" s="16" t="s">
        <v>276</v>
      </c>
      <c r="D97" s="17">
        <v>200</v>
      </c>
      <c r="E97" s="17">
        <v>0</v>
      </c>
      <c r="F97" s="17">
        <f t="shared" si="28"/>
        <v>200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5"/>
      <c r="AF97" s="2"/>
    </row>
    <row r="98" spans="2:32" ht="31.5" x14ac:dyDescent="0.25">
      <c r="B98" s="14" t="s">
        <v>279</v>
      </c>
      <c r="C98" s="11" t="s">
        <v>280</v>
      </c>
      <c r="D98" s="12">
        <v>109.6</v>
      </c>
      <c r="E98" s="12">
        <f t="shared" ref="E98:L98" si="38">E99</f>
        <v>11311.3</v>
      </c>
      <c r="F98" s="12">
        <f t="shared" si="38"/>
        <v>11420.9</v>
      </c>
      <c r="G98" s="12">
        <v>0</v>
      </c>
      <c r="H98" s="12">
        <f t="shared" si="38"/>
        <v>0</v>
      </c>
      <c r="I98" s="12">
        <f t="shared" si="38"/>
        <v>0</v>
      </c>
      <c r="J98" s="12">
        <f t="shared" si="38"/>
        <v>0</v>
      </c>
      <c r="K98" s="12">
        <f t="shared" si="38"/>
        <v>0</v>
      </c>
      <c r="L98" s="12">
        <f t="shared" si="38"/>
        <v>0</v>
      </c>
      <c r="M98" s="5"/>
      <c r="AF98" s="2"/>
    </row>
    <row r="99" spans="2:32" ht="31.5" x14ac:dyDescent="0.25">
      <c r="B99" s="15" t="s">
        <v>281</v>
      </c>
      <c r="C99" s="16" t="s">
        <v>282</v>
      </c>
      <c r="D99" s="17">
        <v>109.6</v>
      </c>
      <c r="E99" s="17">
        <v>11311.3</v>
      </c>
      <c r="F99" s="17">
        <f t="shared" si="28"/>
        <v>11420.9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5"/>
      <c r="AF99" s="2"/>
    </row>
    <row r="100" spans="2:32" ht="94.5" x14ac:dyDescent="0.25">
      <c r="B100" s="14" t="s">
        <v>142</v>
      </c>
      <c r="C100" s="11" t="s">
        <v>284</v>
      </c>
      <c r="D100" s="12">
        <v>192.7</v>
      </c>
      <c r="E100" s="12">
        <f t="shared" ref="E100:L100" si="39">E101+E102</f>
        <v>150.10000000000002</v>
      </c>
      <c r="F100" s="12">
        <f t="shared" si="39"/>
        <v>342.8</v>
      </c>
      <c r="G100" s="12">
        <v>0</v>
      </c>
      <c r="H100" s="12">
        <f t="shared" si="39"/>
        <v>0</v>
      </c>
      <c r="I100" s="12">
        <f t="shared" si="39"/>
        <v>0</v>
      </c>
      <c r="J100" s="12">
        <f t="shared" si="39"/>
        <v>0</v>
      </c>
      <c r="K100" s="12">
        <f t="shared" si="39"/>
        <v>0</v>
      </c>
      <c r="L100" s="12">
        <f t="shared" si="39"/>
        <v>0</v>
      </c>
      <c r="M100" s="5"/>
      <c r="AF100" s="2"/>
    </row>
    <row r="101" spans="2:32" ht="78.75" x14ac:dyDescent="0.25">
      <c r="B101" s="15" t="s">
        <v>142</v>
      </c>
      <c r="C101" s="16" t="s">
        <v>143</v>
      </c>
      <c r="D101" s="17">
        <v>80</v>
      </c>
      <c r="E101" s="17">
        <v>100.9</v>
      </c>
      <c r="F101" s="17">
        <f t="shared" si="28"/>
        <v>180.9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5"/>
      <c r="AF101" s="2"/>
    </row>
    <row r="102" spans="2:32" ht="78.75" x14ac:dyDescent="0.25">
      <c r="B102" s="15" t="s">
        <v>142</v>
      </c>
      <c r="C102" s="16" t="s">
        <v>240</v>
      </c>
      <c r="D102" s="17">
        <v>112.7</v>
      </c>
      <c r="E102" s="17">
        <v>49.2</v>
      </c>
      <c r="F102" s="17">
        <f t="shared" si="28"/>
        <v>161.9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5"/>
      <c r="AF102" s="2"/>
    </row>
    <row r="103" spans="2:32" ht="31.5" x14ac:dyDescent="0.25">
      <c r="B103" s="14" t="s">
        <v>144</v>
      </c>
      <c r="C103" s="11" t="s">
        <v>145</v>
      </c>
      <c r="D103" s="13">
        <v>903.8</v>
      </c>
      <c r="E103" s="13">
        <f t="shared" ref="E103:F103" si="40">E104</f>
        <v>638.1</v>
      </c>
      <c r="F103" s="13">
        <f t="shared" si="40"/>
        <v>1541.9</v>
      </c>
      <c r="G103" s="13">
        <v>170</v>
      </c>
      <c r="H103" s="13">
        <f t="shared" ref="H103:I103" si="41">H104</f>
        <v>0</v>
      </c>
      <c r="I103" s="13">
        <f t="shared" si="41"/>
        <v>170</v>
      </c>
      <c r="J103" s="13">
        <v>180</v>
      </c>
      <c r="K103" s="13">
        <f t="shared" ref="K103:L103" si="42">K104</f>
        <v>0</v>
      </c>
      <c r="L103" s="13">
        <f t="shared" si="42"/>
        <v>180</v>
      </c>
      <c r="M103" s="5"/>
      <c r="AF103" s="2"/>
    </row>
    <row r="104" spans="2:32" ht="47.25" x14ac:dyDescent="0.25">
      <c r="B104" s="15" t="s">
        <v>146</v>
      </c>
      <c r="C104" s="16" t="s">
        <v>147</v>
      </c>
      <c r="D104" s="17">
        <v>903.8</v>
      </c>
      <c r="E104" s="17">
        <f t="shared" ref="E104:F104" si="43">SUM(E105:E111)</f>
        <v>638.1</v>
      </c>
      <c r="F104" s="17">
        <f t="shared" si="43"/>
        <v>1541.9</v>
      </c>
      <c r="G104" s="17">
        <v>170</v>
      </c>
      <c r="H104" s="17">
        <f t="shared" ref="H104:I104" si="44">SUM(H105:H111)</f>
        <v>0</v>
      </c>
      <c r="I104" s="17">
        <f t="shared" si="44"/>
        <v>170</v>
      </c>
      <c r="J104" s="17">
        <v>180</v>
      </c>
      <c r="K104" s="17">
        <f t="shared" ref="K104:L104" si="45">SUM(K105:K111)</f>
        <v>0</v>
      </c>
      <c r="L104" s="17">
        <f t="shared" si="45"/>
        <v>180</v>
      </c>
      <c r="M104" s="5"/>
      <c r="AF104" s="2"/>
    </row>
    <row r="105" spans="2:32" ht="47.25" x14ac:dyDescent="0.25">
      <c r="B105" s="15" t="s">
        <v>146</v>
      </c>
      <c r="C105" s="16" t="s">
        <v>148</v>
      </c>
      <c r="D105" s="17">
        <v>265.3</v>
      </c>
      <c r="E105" s="17">
        <v>172.3</v>
      </c>
      <c r="F105" s="17">
        <f t="shared" ref="F105:F111" si="46">SUM(D105+E105)</f>
        <v>437.6</v>
      </c>
      <c r="G105" s="17">
        <v>170</v>
      </c>
      <c r="H105" s="17">
        <v>0</v>
      </c>
      <c r="I105" s="17">
        <f t="shared" ref="I105:I111" si="47">SUM(G105+H105)</f>
        <v>170</v>
      </c>
      <c r="J105" s="17">
        <v>180</v>
      </c>
      <c r="K105" s="17">
        <v>0</v>
      </c>
      <c r="L105" s="17">
        <f t="shared" ref="L105:L111" si="48">SUM(J105+K105)</f>
        <v>180</v>
      </c>
      <c r="M105" s="5"/>
      <c r="AF105" s="2"/>
    </row>
    <row r="106" spans="2:32" ht="47.25" x14ac:dyDescent="0.25">
      <c r="B106" s="15" t="s">
        <v>146</v>
      </c>
      <c r="C106" s="16" t="s">
        <v>243</v>
      </c>
      <c r="D106" s="17">
        <v>150</v>
      </c>
      <c r="E106" s="17">
        <v>0</v>
      </c>
      <c r="F106" s="17">
        <f t="shared" si="46"/>
        <v>150</v>
      </c>
      <c r="G106" s="17">
        <v>0</v>
      </c>
      <c r="H106" s="17">
        <v>0</v>
      </c>
      <c r="I106" s="17">
        <f t="shared" si="47"/>
        <v>0</v>
      </c>
      <c r="J106" s="17">
        <v>0</v>
      </c>
      <c r="K106" s="17">
        <v>0</v>
      </c>
      <c r="L106" s="17">
        <f t="shared" si="48"/>
        <v>0</v>
      </c>
      <c r="M106" s="5"/>
      <c r="AF106" s="2"/>
    </row>
    <row r="107" spans="2:32" ht="47.25" x14ac:dyDescent="0.25">
      <c r="B107" s="15" t="s">
        <v>146</v>
      </c>
      <c r="C107" s="16" t="s">
        <v>149</v>
      </c>
      <c r="D107" s="17">
        <v>0.5</v>
      </c>
      <c r="E107" s="17">
        <v>-0.5</v>
      </c>
      <c r="F107" s="17">
        <f t="shared" si="46"/>
        <v>0</v>
      </c>
      <c r="G107" s="17">
        <v>0</v>
      </c>
      <c r="H107" s="17">
        <v>0</v>
      </c>
      <c r="I107" s="17">
        <f t="shared" si="47"/>
        <v>0</v>
      </c>
      <c r="J107" s="17">
        <v>0</v>
      </c>
      <c r="K107" s="17">
        <v>0</v>
      </c>
      <c r="L107" s="17">
        <f t="shared" si="48"/>
        <v>0</v>
      </c>
      <c r="M107" s="5"/>
      <c r="AF107" s="2"/>
    </row>
    <row r="108" spans="2:32" ht="47.25" x14ac:dyDescent="0.25">
      <c r="B108" s="15" t="s">
        <v>146</v>
      </c>
      <c r="C108" s="16" t="s">
        <v>150</v>
      </c>
      <c r="D108" s="17">
        <v>13</v>
      </c>
      <c r="E108" s="17">
        <v>11.7</v>
      </c>
      <c r="F108" s="17">
        <f t="shared" si="46"/>
        <v>24.7</v>
      </c>
      <c r="G108" s="17">
        <v>0</v>
      </c>
      <c r="H108" s="17">
        <v>0</v>
      </c>
      <c r="I108" s="17">
        <f t="shared" si="47"/>
        <v>0</v>
      </c>
      <c r="J108" s="17">
        <v>0</v>
      </c>
      <c r="K108" s="17">
        <v>0</v>
      </c>
      <c r="L108" s="17">
        <f t="shared" si="48"/>
        <v>0</v>
      </c>
      <c r="M108" s="5"/>
      <c r="AF108" s="2"/>
    </row>
    <row r="109" spans="2:32" ht="47.25" x14ac:dyDescent="0.25">
      <c r="B109" s="15" t="s">
        <v>146</v>
      </c>
      <c r="C109" s="16" t="s">
        <v>242</v>
      </c>
      <c r="D109" s="17">
        <v>25</v>
      </c>
      <c r="E109" s="17">
        <v>42.5</v>
      </c>
      <c r="F109" s="17">
        <f t="shared" si="46"/>
        <v>67.5</v>
      </c>
      <c r="G109" s="17">
        <v>0</v>
      </c>
      <c r="H109" s="17">
        <v>0</v>
      </c>
      <c r="I109" s="17">
        <f t="shared" si="47"/>
        <v>0</v>
      </c>
      <c r="J109" s="17">
        <v>0</v>
      </c>
      <c r="K109" s="17">
        <v>0</v>
      </c>
      <c r="L109" s="17">
        <f t="shared" si="48"/>
        <v>0</v>
      </c>
      <c r="M109" s="5"/>
      <c r="AF109" s="2"/>
    </row>
    <row r="110" spans="2:32" ht="47.25" x14ac:dyDescent="0.25">
      <c r="B110" s="15" t="s">
        <v>146</v>
      </c>
      <c r="C110" s="16" t="s">
        <v>151</v>
      </c>
      <c r="D110" s="17">
        <v>400</v>
      </c>
      <c r="E110" s="17">
        <v>412.1</v>
      </c>
      <c r="F110" s="17">
        <f t="shared" si="46"/>
        <v>812.1</v>
      </c>
      <c r="G110" s="17">
        <v>0</v>
      </c>
      <c r="H110" s="17">
        <v>0</v>
      </c>
      <c r="I110" s="17">
        <f t="shared" si="47"/>
        <v>0</v>
      </c>
      <c r="J110" s="17">
        <v>0</v>
      </c>
      <c r="K110" s="17">
        <v>0</v>
      </c>
      <c r="L110" s="17">
        <f t="shared" si="48"/>
        <v>0</v>
      </c>
      <c r="M110" s="5"/>
      <c r="AF110" s="2"/>
    </row>
    <row r="111" spans="2:32" ht="47.25" x14ac:dyDescent="0.25">
      <c r="B111" s="15" t="s">
        <v>146</v>
      </c>
      <c r="C111" s="16" t="s">
        <v>241</v>
      </c>
      <c r="D111" s="17">
        <v>50</v>
      </c>
      <c r="E111" s="17">
        <v>0</v>
      </c>
      <c r="F111" s="17">
        <f t="shared" si="46"/>
        <v>50</v>
      </c>
      <c r="G111" s="17">
        <v>0</v>
      </c>
      <c r="H111" s="17">
        <v>0</v>
      </c>
      <c r="I111" s="17">
        <f t="shared" si="47"/>
        <v>0</v>
      </c>
      <c r="J111" s="17">
        <v>0</v>
      </c>
      <c r="K111" s="17">
        <v>0</v>
      </c>
      <c r="L111" s="17">
        <f t="shared" si="48"/>
        <v>0</v>
      </c>
      <c r="M111" s="5"/>
      <c r="AF111" s="2"/>
    </row>
    <row r="112" spans="2:32" x14ac:dyDescent="0.25">
      <c r="B112" s="14" t="s">
        <v>152</v>
      </c>
      <c r="C112" s="11" t="s">
        <v>153</v>
      </c>
      <c r="D112" s="12">
        <v>89</v>
      </c>
      <c r="E112" s="12">
        <f t="shared" ref="E112:F112" si="49">E113</f>
        <v>0</v>
      </c>
      <c r="F112" s="12">
        <f t="shared" si="49"/>
        <v>89</v>
      </c>
      <c r="G112" s="12">
        <v>0</v>
      </c>
      <c r="H112" s="12">
        <f t="shared" ref="H112:I112" si="50">H113</f>
        <v>0</v>
      </c>
      <c r="I112" s="12">
        <f t="shared" si="50"/>
        <v>0</v>
      </c>
      <c r="J112" s="12">
        <v>0</v>
      </c>
      <c r="K112" s="12">
        <f t="shared" ref="K112:L112" si="51">K113</f>
        <v>0</v>
      </c>
      <c r="L112" s="12">
        <f t="shared" si="51"/>
        <v>0</v>
      </c>
      <c r="M112" s="5"/>
      <c r="AF112" s="2"/>
    </row>
    <row r="113" spans="2:32" x14ac:dyDescent="0.25">
      <c r="B113" s="15" t="s">
        <v>154</v>
      </c>
      <c r="C113" s="16" t="s">
        <v>155</v>
      </c>
      <c r="D113" s="17">
        <v>89</v>
      </c>
      <c r="E113" s="17">
        <f t="shared" ref="E113:F113" si="52">E114</f>
        <v>0</v>
      </c>
      <c r="F113" s="17">
        <f t="shared" si="52"/>
        <v>89</v>
      </c>
      <c r="G113" s="17">
        <v>0</v>
      </c>
      <c r="H113" s="17">
        <f t="shared" ref="H113:I113" si="53">H114</f>
        <v>0</v>
      </c>
      <c r="I113" s="17">
        <f t="shared" si="53"/>
        <v>0</v>
      </c>
      <c r="J113" s="17">
        <v>0</v>
      </c>
      <c r="K113" s="17">
        <f t="shared" ref="K113:L113" si="54">K114</f>
        <v>0</v>
      </c>
      <c r="L113" s="17">
        <f t="shared" si="54"/>
        <v>0</v>
      </c>
      <c r="M113" s="5"/>
      <c r="AF113" s="2"/>
    </row>
    <row r="114" spans="2:32" ht="31.5" x14ac:dyDescent="0.25">
      <c r="B114" s="15" t="s">
        <v>156</v>
      </c>
      <c r="C114" s="16" t="s">
        <v>157</v>
      </c>
      <c r="D114" s="17">
        <v>89</v>
      </c>
      <c r="E114" s="17">
        <v>0</v>
      </c>
      <c r="F114" s="17">
        <f t="shared" ref="F114" si="55">SUM(D114+E114)</f>
        <v>89</v>
      </c>
      <c r="G114" s="17">
        <v>0</v>
      </c>
      <c r="H114" s="17">
        <v>0</v>
      </c>
      <c r="I114" s="17">
        <f t="shared" ref="I114" si="56">SUM(G114+H114)</f>
        <v>0</v>
      </c>
      <c r="J114" s="17">
        <v>0</v>
      </c>
      <c r="K114" s="17">
        <v>0</v>
      </c>
      <c r="L114" s="17">
        <f t="shared" ref="L114" si="57">SUM(J114+K114)</f>
        <v>0</v>
      </c>
      <c r="M114" s="5"/>
      <c r="AF114" s="2"/>
    </row>
    <row r="115" spans="2:32" x14ac:dyDescent="0.25">
      <c r="B115" s="14" t="s">
        <v>262</v>
      </c>
      <c r="C115" s="11" t="s">
        <v>263</v>
      </c>
      <c r="D115" s="12">
        <v>2365178.9000000004</v>
      </c>
      <c r="E115" s="12">
        <f>SUM(E116+E171+E173)</f>
        <v>74166.98</v>
      </c>
      <c r="F115" s="12">
        <f>SUM(F116+F171+F173)</f>
        <v>2439345.88</v>
      </c>
      <c r="G115" s="12">
        <v>2255138.6</v>
      </c>
      <c r="H115" s="12">
        <f>SUM(H116+H171+H173)</f>
        <v>-1255.0999999999999</v>
      </c>
      <c r="I115" s="12">
        <f>SUM(I116+I171+I173)</f>
        <v>2253883.5</v>
      </c>
      <c r="J115" s="12">
        <v>2313289.2999999998</v>
      </c>
      <c r="K115" s="12">
        <f>SUM(K116+K171+K173)</f>
        <v>-68245.5</v>
      </c>
      <c r="L115" s="12">
        <f>SUM(L116+L171+L173)</f>
        <v>2245043.8000000003</v>
      </c>
      <c r="M115" s="5"/>
      <c r="O115" s="5"/>
      <c r="AF115" s="2"/>
    </row>
    <row r="116" spans="2:32" ht="47.25" x14ac:dyDescent="0.25">
      <c r="B116" s="14" t="s">
        <v>158</v>
      </c>
      <c r="C116" s="11" t="s">
        <v>159</v>
      </c>
      <c r="D116" s="34">
        <v>2397922.9000000004</v>
      </c>
      <c r="E116" s="34">
        <f t="shared" ref="E116:L116" si="58">SUM(E117+E125+E150+E167)</f>
        <v>74166.98</v>
      </c>
      <c r="F116" s="34">
        <f>SUM(F117+F125+F150+F167)</f>
        <v>2472089.8800000004</v>
      </c>
      <c r="G116" s="34">
        <v>2255138.6</v>
      </c>
      <c r="H116" s="34">
        <f t="shared" si="58"/>
        <v>-1255.0999999999999</v>
      </c>
      <c r="I116" s="34">
        <f t="shared" si="58"/>
        <v>2253883.5</v>
      </c>
      <c r="J116" s="34">
        <v>2313289.2999999998</v>
      </c>
      <c r="K116" s="34">
        <f t="shared" si="58"/>
        <v>-68245.5</v>
      </c>
      <c r="L116" s="34">
        <f t="shared" si="58"/>
        <v>2245043.8000000003</v>
      </c>
      <c r="M116" s="5"/>
      <c r="AF116" s="2"/>
    </row>
    <row r="117" spans="2:32" ht="47.25" x14ac:dyDescent="0.25">
      <c r="B117" s="14" t="s">
        <v>160</v>
      </c>
      <c r="C117" s="11" t="s">
        <v>161</v>
      </c>
      <c r="D117" s="12">
        <v>484105.20000000007</v>
      </c>
      <c r="E117" s="12">
        <f>E118+E121+E123</f>
        <v>17853.399999999998</v>
      </c>
      <c r="F117" s="12">
        <f>F118+F121+F123</f>
        <v>501958.60000000003</v>
      </c>
      <c r="G117" s="12">
        <v>279120.3</v>
      </c>
      <c r="H117" s="12">
        <f>H118+H121+H123</f>
        <v>0</v>
      </c>
      <c r="I117" s="12">
        <f>I118+I121+I123</f>
        <v>279120.3</v>
      </c>
      <c r="J117" s="12">
        <v>286321.09999999998</v>
      </c>
      <c r="K117" s="12">
        <f>K118+K121+K123</f>
        <v>0</v>
      </c>
      <c r="L117" s="12">
        <f>L118+L121+L123</f>
        <v>286321.09999999998</v>
      </c>
      <c r="M117" s="5"/>
      <c r="AF117" s="2"/>
    </row>
    <row r="118" spans="2:32" ht="31.5" x14ac:dyDescent="0.25">
      <c r="B118" s="14" t="s">
        <v>162</v>
      </c>
      <c r="C118" s="11" t="s">
        <v>163</v>
      </c>
      <c r="D118" s="12">
        <v>324477.60000000003</v>
      </c>
      <c r="E118" s="12">
        <f t="shared" ref="E118:F118" si="59">SUM(E119+E120)</f>
        <v>0</v>
      </c>
      <c r="F118" s="12">
        <f t="shared" si="59"/>
        <v>324477.60000000003</v>
      </c>
      <c r="G118" s="12">
        <v>279120.3</v>
      </c>
      <c r="H118" s="12">
        <f t="shared" ref="H118" si="60">SUM(H119+H120)</f>
        <v>0</v>
      </c>
      <c r="I118" s="12">
        <f t="shared" ref="I118" si="61">SUM(I119+I120)</f>
        <v>279120.3</v>
      </c>
      <c r="J118" s="12">
        <v>286321.09999999998</v>
      </c>
      <c r="K118" s="12">
        <f t="shared" ref="K118:L118" si="62">SUM(K119+K120)</f>
        <v>0</v>
      </c>
      <c r="L118" s="12">
        <f t="shared" si="62"/>
        <v>286321.09999999998</v>
      </c>
      <c r="M118" s="5"/>
      <c r="AF118" s="2"/>
    </row>
    <row r="119" spans="2:32" ht="63" x14ac:dyDescent="0.25">
      <c r="B119" s="15" t="s">
        <v>164</v>
      </c>
      <c r="C119" s="16" t="s">
        <v>165</v>
      </c>
      <c r="D119" s="33">
        <v>273093.40000000002</v>
      </c>
      <c r="E119" s="33">
        <v>0</v>
      </c>
      <c r="F119" s="17">
        <f t="shared" ref="F119:F122" si="63">SUM(D119+E119)</f>
        <v>273093.40000000002</v>
      </c>
      <c r="G119" s="33">
        <v>227736.1</v>
      </c>
      <c r="H119" s="33">
        <v>0</v>
      </c>
      <c r="I119" s="17">
        <f t="shared" ref="I119:I120" si="64">SUM(G119+H119)</f>
        <v>227736.1</v>
      </c>
      <c r="J119" s="33">
        <v>234936.9</v>
      </c>
      <c r="K119" s="33">
        <v>0</v>
      </c>
      <c r="L119" s="17">
        <f t="shared" ref="L119:L120" si="65">SUM(J119+K119)</f>
        <v>234936.9</v>
      </c>
      <c r="M119" s="5"/>
      <c r="AF119" s="2"/>
    </row>
    <row r="120" spans="2:32" ht="78.75" x14ac:dyDescent="0.25">
      <c r="B120" s="15" t="s">
        <v>166</v>
      </c>
      <c r="C120" s="16" t="s">
        <v>165</v>
      </c>
      <c r="D120" s="33">
        <v>51384.2</v>
      </c>
      <c r="E120" s="33">
        <v>0</v>
      </c>
      <c r="F120" s="17">
        <f t="shared" si="63"/>
        <v>51384.2</v>
      </c>
      <c r="G120" s="33">
        <v>51384.2</v>
      </c>
      <c r="H120" s="33">
        <v>0</v>
      </c>
      <c r="I120" s="17">
        <f t="shared" si="64"/>
        <v>51384.2</v>
      </c>
      <c r="J120" s="33">
        <v>51384.2</v>
      </c>
      <c r="K120" s="33">
        <v>0</v>
      </c>
      <c r="L120" s="17">
        <f t="shared" si="65"/>
        <v>51384.2</v>
      </c>
      <c r="M120" s="5"/>
      <c r="AF120" s="2"/>
    </row>
    <row r="121" spans="2:32" ht="31.5" x14ac:dyDescent="0.25">
      <c r="B121" s="14" t="s">
        <v>167</v>
      </c>
      <c r="C121" s="11" t="s">
        <v>168</v>
      </c>
      <c r="D121" s="12">
        <v>159627.6</v>
      </c>
      <c r="E121" s="12">
        <f>E122</f>
        <v>12477.699999999999</v>
      </c>
      <c r="F121" s="17">
        <f t="shared" si="63"/>
        <v>172105.30000000002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5"/>
      <c r="AF121" s="2"/>
    </row>
    <row r="122" spans="2:32" ht="47.25" x14ac:dyDescent="0.25">
      <c r="B122" s="15" t="s">
        <v>169</v>
      </c>
      <c r="C122" s="16" t="s">
        <v>170</v>
      </c>
      <c r="D122" s="17">
        <v>159627.6</v>
      </c>
      <c r="E122" s="17">
        <f>12908.4+12477.7-12908.4</f>
        <v>12477.699999999999</v>
      </c>
      <c r="F122" s="17">
        <f t="shared" si="63"/>
        <v>172105.30000000002</v>
      </c>
      <c r="G122" s="33">
        <v>0</v>
      </c>
      <c r="H122" s="33">
        <v>0</v>
      </c>
      <c r="I122" s="33">
        <v>0</v>
      </c>
      <c r="J122" s="33">
        <v>0</v>
      </c>
      <c r="K122" s="33">
        <v>0</v>
      </c>
      <c r="L122" s="33">
        <v>0</v>
      </c>
      <c r="M122" s="5"/>
      <c r="AF122" s="2"/>
    </row>
    <row r="123" spans="2:32" ht="31.5" x14ac:dyDescent="0.25">
      <c r="B123" s="14" t="s">
        <v>293</v>
      </c>
      <c r="C123" s="11" t="s">
        <v>294</v>
      </c>
      <c r="D123" s="12">
        <f>D124</f>
        <v>0</v>
      </c>
      <c r="E123" s="12">
        <f>E124</f>
        <v>5375.7</v>
      </c>
      <c r="F123" s="12">
        <f>D123+E123</f>
        <v>5375.7</v>
      </c>
      <c r="G123" s="35">
        <f>G124</f>
        <v>0</v>
      </c>
      <c r="H123" s="35">
        <f>H124</f>
        <v>0</v>
      </c>
      <c r="I123" s="35">
        <f>G123+H123</f>
        <v>0</v>
      </c>
      <c r="J123" s="35">
        <f>J124</f>
        <v>0</v>
      </c>
      <c r="K123" s="35">
        <f>K124</f>
        <v>0</v>
      </c>
      <c r="L123" s="35">
        <f>J123+K123</f>
        <v>0</v>
      </c>
      <c r="M123" s="5"/>
      <c r="AF123" s="2"/>
    </row>
    <row r="124" spans="2:32" x14ac:dyDescent="0.25">
      <c r="B124" s="15" t="s">
        <v>295</v>
      </c>
      <c r="C124" s="16" t="s">
        <v>296</v>
      </c>
      <c r="D124" s="17">
        <v>0</v>
      </c>
      <c r="E124" s="17">
        <f>5375.7+5375.7-5375.7</f>
        <v>5375.7</v>
      </c>
      <c r="F124" s="17">
        <f>D124+E124</f>
        <v>5375.7</v>
      </c>
      <c r="G124" s="33">
        <v>0</v>
      </c>
      <c r="H124" s="33">
        <v>0</v>
      </c>
      <c r="I124" s="33">
        <f>G124+H124</f>
        <v>0</v>
      </c>
      <c r="J124" s="33">
        <v>0</v>
      </c>
      <c r="K124" s="33">
        <v>0</v>
      </c>
      <c r="L124" s="33">
        <f>J124+K124</f>
        <v>0</v>
      </c>
      <c r="M124" s="5"/>
      <c r="AF124" s="2"/>
    </row>
    <row r="125" spans="2:32" ht="47.25" x14ac:dyDescent="0.25">
      <c r="B125" s="14" t="s">
        <v>171</v>
      </c>
      <c r="C125" s="36" t="s">
        <v>172</v>
      </c>
      <c r="D125" s="12">
        <v>536676.5</v>
      </c>
      <c r="E125" s="12">
        <f>SUM(E126+E136+E139+E142+E146+E148+E133+E130)</f>
        <v>70504.200000000012</v>
      </c>
      <c r="F125" s="12">
        <f t="shared" ref="F125:L125" si="66">SUM(F126+F136+F139+F142+F146+F148+F133+F130)</f>
        <v>607180.69999999995</v>
      </c>
      <c r="G125" s="12">
        <v>611865.39999999991</v>
      </c>
      <c r="H125" s="12">
        <f t="shared" si="66"/>
        <v>-1255.0999999999999</v>
      </c>
      <c r="I125" s="12">
        <f t="shared" si="66"/>
        <v>610610.30000000005</v>
      </c>
      <c r="J125" s="12">
        <v>660528.6</v>
      </c>
      <c r="K125" s="12">
        <f t="shared" si="66"/>
        <v>-68245.5</v>
      </c>
      <c r="L125" s="12">
        <f t="shared" si="66"/>
        <v>592283.10000000009</v>
      </c>
      <c r="M125" s="5"/>
      <c r="AF125" s="2"/>
    </row>
    <row r="126" spans="2:32" ht="78.75" x14ac:dyDescent="0.25">
      <c r="B126" s="15" t="s">
        <v>173</v>
      </c>
      <c r="C126" s="16" t="s">
        <v>174</v>
      </c>
      <c r="D126" s="17">
        <v>33041.800000000003</v>
      </c>
      <c r="E126" s="17">
        <f>SUM(E127)+E128+E129</f>
        <v>0</v>
      </c>
      <c r="F126" s="17">
        <f>SUM(F127)+F128+F129</f>
        <v>33041.800000000003</v>
      </c>
      <c r="G126" s="17">
        <v>30188.1</v>
      </c>
      <c r="H126" s="17">
        <f t="shared" ref="H126:I126" si="67">SUM(H127)</f>
        <v>0</v>
      </c>
      <c r="I126" s="17">
        <f t="shared" si="67"/>
        <v>30188.1</v>
      </c>
      <c r="J126" s="17">
        <v>0</v>
      </c>
      <c r="K126" s="17">
        <f t="shared" ref="K126" si="68">SUM(K127)</f>
        <v>0</v>
      </c>
      <c r="L126" s="17">
        <v>0</v>
      </c>
      <c r="M126" s="5"/>
      <c r="AF126" s="2"/>
    </row>
    <row r="127" spans="2:32" ht="63" x14ac:dyDescent="0.25">
      <c r="B127" s="15" t="s">
        <v>175</v>
      </c>
      <c r="C127" s="16" t="s">
        <v>176</v>
      </c>
      <c r="D127" s="37">
        <v>30171.8</v>
      </c>
      <c r="E127" s="38">
        <v>0</v>
      </c>
      <c r="F127" s="17">
        <f t="shared" ref="F127:F141" si="69">SUM(D127+E127)</f>
        <v>30171.8</v>
      </c>
      <c r="G127" s="38">
        <v>30188.1</v>
      </c>
      <c r="H127" s="38">
        <v>0</v>
      </c>
      <c r="I127" s="17">
        <f t="shared" ref="I127" si="70">SUM(G127+H127)</f>
        <v>30188.1</v>
      </c>
      <c r="J127" s="38">
        <v>0</v>
      </c>
      <c r="K127" s="38">
        <v>0</v>
      </c>
      <c r="L127" s="17">
        <v>0</v>
      </c>
      <c r="M127" s="5"/>
      <c r="AF127" s="2"/>
    </row>
    <row r="128" spans="2:32" ht="94.5" x14ac:dyDescent="0.25">
      <c r="B128" s="15" t="s">
        <v>285</v>
      </c>
      <c r="C128" s="16" t="s">
        <v>286</v>
      </c>
      <c r="D128" s="37">
        <v>770</v>
      </c>
      <c r="E128" s="38">
        <v>0</v>
      </c>
      <c r="F128" s="17">
        <f t="shared" si="69"/>
        <v>770</v>
      </c>
      <c r="G128" s="38">
        <v>0</v>
      </c>
      <c r="H128" s="38">
        <v>0</v>
      </c>
      <c r="I128" s="17">
        <f>G128+H128</f>
        <v>0</v>
      </c>
      <c r="J128" s="38">
        <v>0</v>
      </c>
      <c r="K128" s="38">
        <v>0</v>
      </c>
      <c r="L128" s="17">
        <f>J128+K128</f>
        <v>0</v>
      </c>
      <c r="M128" s="5"/>
      <c r="AF128" s="2"/>
    </row>
    <row r="129" spans="2:32" ht="94.5" x14ac:dyDescent="0.25">
      <c r="B129" s="15" t="s">
        <v>287</v>
      </c>
      <c r="C129" s="16" t="s">
        <v>288</v>
      </c>
      <c r="D129" s="37">
        <v>2100</v>
      </c>
      <c r="E129" s="38">
        <v>0</v>
      </c>
      <c r="F129" s="17">
        <f t="shared" si="69"/>
        <v>2100</v>
      </c>
      <c r="G129" s="38">
        <v>0</v>
      </c>
      <c r="H129" s="38">
        <v>0</v>
      </c>
      <c r="I129" s="17">
        <f>G129+H129</f>
        <v>0</v>
      </c>
      <c r="J129" s="38">
        <v>0</v>
      </c>
      <c r="K129" s="38">
        <v>0</v>
      </c>
      <c r="L129" s="17">
        <f>J129+K129</f>
        <v>0</v>
      </c>
      <c r="M129" s="5"/>
      <c r="AF129" s="2"/>
    </row>
    <row r="130" spans="2:32" ht="60" x14ac:dyDescent="0.25">
      <c r="B130" s="39" t="s">
        <v>299</v>
      </c>
      <c r="C130" s="40" t="s">
        <v>264</v>
      </c>
      <c r="D130" s="37">
        <v>1586.3</v>
      </c>
      <c r="E130" s="38">
        <f>E131+E132</f>
        <v>-359.70000000000005</v>
      </c>
      <c r="F130" s="17">
        <f>SUM(D130+E130)</f>
        <v>1226.5999999999999</v>
      </c>
      <c r="G130" s="38">
        <v>0</v>
      </c>
      <c r="H130" s="38">
        <v>0</v>
      </c>
      <c r="I130" s="17">
        <v>0</v>
      </c>
      <c r="J130" s="38">
        <v>0</v>
      </c>
      <c r="K130" s="38">
        <v>0</v>
      </c>
      <c r="L130" s="17">
        <v>0</v>
      </c>
      <c r="M130" s="5"/>
      <c r="AF130" s="2"/>
    </row>
    <row r="131" spans="2:32" ht="60" x14ac:dyDescent="0.25">
      <c r="B131" s="39" t="s">
        <v>299</v>
      </c>
      <c r="C131" s="40" t="s">
        <v>265</v>
      </c>
      <c r="D131" s="37">
        <v>475.9</v>
      </c>
      <c r="E131" s="38">
        <f>-107.9</f>
        <v>-107.9</v>
      </c>
      <c r="F131" s="17">
        <f t="shared" si="69"/>
        <v>368</v>
      </c>
      <c r="G131" s="38">
        <v>0</v>
      </c>
      <c r="H131" s="38">
        <v>0</v>
      </c>
      <c r="I131" s="17">
        <v>0</v>
      </c>
      <c r="J131" s="38">
        <v>0</v>
      </c>
      <c r="K131" s="38">
        <v>0</v>
      </c>
      <c r="L131" s="17">
        <v>0</v>
      </c>
      <c r="M131" s="5"/>
      <c r="AF131" s="2"/>
    </row>
    <row r="132" spans="2:32" ht="63" x14ac:dyDescent="0.25">
      <c r="B132" s="15" t="s">
        <v>289</v>
      </c>
      <c r="C132" s="40" t="s">
        <v>265</v>
      </c>
      <c r="D132" s="37">
        <v>1110.4000000000001</v>
      </c>
      <c r="E132" s="38">
        <f>-251.8</f>
        <v>-251.8</v>
      </c>
      <c r="F132" s="17">
        <f t="shared" si="69"/>
        <v>858.60000000000014</v>
      </c>
      <c r="G132" s="38">
        <v>0</v>
      </c>
      <c r="H132" s="38">
        <v>0</v>
      </c>
      <c r="I132" s="17">
        <f>G132+H132</f>
        <v>0</v>
      </c>
      <c r="J132" s="38">
        <v>0</v>
      </c>
      <c r="K132" s="38">
        <v>0</v>
      </c>
      <c r="L132" s="17">
        <f>J132+K132</f>
        <v>0</v>
      </c>
      <c r="M132" s="5"/>
      <c r="AF132" s="2"/>
    </row>
    <row r="133" spans="2:32" ht="47.25" x14ac:dyDescent="0.25">
      <c r="B133" s="15" t="s">
        <v>244</v>
      </c>
      <c r="C133" s="16" t="s">
        <v>266</v>
      </c>
      <c r="D133" s="37">
        <v>65184.2</v>
      </c>
      <c r="E133" s="38">
        <f t="shared" ref="E133:F133" si="71">SUM(E134+E135)</f>
        <v>0</v>
      </c>
      <c r="F133" s="38">
        <f t="shared" si="71"/>
        <v>65184.2</v>
      </c>
      <c r="G133" s="38">
        <v>112804.29999999999</v>
      </c>
      <c r="H133" s="38">
        <f t="shared" ref="H133" si="72">SUM(H134+H135)</f>
        <v>0</v>
      </c>
      <c r="I133" s="38">
        <f t="shared" ref="I133" si="73">SUM(I134+I135)</f>
        <v>112804.29999999999</v>
      </c>
      <c r="J133" s="38">
        <v>323924.7</v>
      </c>
      <c r="K133" s="38">
        <f t="shared" ref="K133" si="74">SUM(K134+K135)</f>
        <v>0</v>
      </c>
      <c r="L133" s="38">
        <f t="shared" ref="L133" si="75">SUM(L134+L135)</f>
        <v>323924.7</v>
      </c>
      <c r="M133" s="5"/>
      <c r="AF133" s="2"/>
    </row>
    <row r="134" spans="2:32" ht="47.25" x14ac:dyDescent="0.25">
      <c r="B134" s="15" t="s">
        <v>245</v>
      </c>
      <c r="C134" s="16" t="s">
        <v>246</v>
      </c>
      <c r="D134" s="38">
        <v>25421.8</v>
      </c>
      <c r="E134" s="38">
        <f>-25421.8+25421.8+25421.8-25421.8</f>
        <v>0</v>
      </c>
      <c r="F134" s="17">
        <f t="shared" si="69"/>
        <v>25421.8</v>
      </c>
      <c r="G134" s="38">
        <v>19738.599999999999</v>
      </c>
      <c r="H134" s="38">
        <v>0</v>
      </c>
      <c r="I134" s="17">
        <f t="shared" ref="I134:I135" si="76">SUM(G134+H134)</f>
        <v>19738.599999999999</v>
      </c>
      <c r="J134" s="38">
        <v>126330.6</v>
      </c>
      <c r="K134" s="38">
        <v>0</v>
      </c>
      <c r="L134" s="17">
        <f t="shared" ref="L134:L135" si="77">SUM(J134+K134)</f>
        <v>126330.6</v>
      </c>
      <c r="M134" s="5"/>
      <c r="AF134" s="2"/>
    </row>
    <row r="135" spans="2:32" ht="47.25" x14ac:dyDescent="0.25">
      <c r="B135" s="15" t="s">
        <v>247</v>
      </c>
      <c r="C135" s="16" t="s">
        <v>246</v>
      </c>
      <c r="D135" s="38">
        <v>39762.400000000001</v>
      </c>
      <c r="E135" s="38">
        <f>-39762.4+39762.4+39762.4-39762.4</f>
        <v>0</v>
      </c>
      <c r="F135" s="17">
        <f t="shared" si="69"/>
        <v>39762.400000000001</v>
      </c>
      <c r="G135" s="38">
        <v>93065.7</v>
      </c>
      <c r="H135" s="38">
        <v>0</v>
      </c>
      <c r="I135" s="17">
        <f t="shared" si="76"/>
        <v>93065.7</v>
      </c>
      <c r="J135" s="38">
        <v>197594.1</v>
      </c>
      <c r="K135" s="38">
        <v>0</v>
      </c>
      <c r="L135" s="17">
        <f t="shared" si="77"/>
        <v>197594.1</v>
      </c>
      <c r="M135" s="5"/>
      <c r="AF135" s="2"/>
    </row>
    <row r="136" spans="2:32" ht="31.5" x14ac:dyDescent="0.25">
      <c r="B136" s="15" t="s">
        <v>177</v>
      </c>
      <c r="C136" s="16" t="s">
        <v>250</v>
      </c>
      <c r="D136" s="17">
        <v>1476.6</v>
      </c>
      <c r="E136" s="17">
        <f>E137+E138</f>
        <v>0</v>
      </c>
      <c r="F136" s="17">
        <f t="shared" ref="F136" si="78">SUM(F138+F137)</f>
        <v>1476.6</v>
      </c>
      <c r="G136" s="17">
        <v>1839.8</v>
      </c>
      <c r="H136" s="17">
        <f t="shared" ref="H136:I136" si="79">SUM(H138+H137)</f>
        <v>0</v>
      </c>
      <c r="I136" s="17">
        <f t="shared" si="79"/>
        <v>1839.8</v>
      </c>
      <c r="J136" s="17">
        <v>1839.8</v>
      </c>
      <c r="K136" s="17">
        <f t="shared" ref="K136:L136" si="80">SUM(K138+K137)</f>
        <v>0</v>
      </c>
      <c r="L136" s="17">
        <f t="shared" si="80"/>
        <v>1839.8</v>
      </c>
      <c r="M136" s="5"/>
      <c r="AF136" s="2"/>
    </row>
    <row r="137" spans="2:32" ht="47.25" x14ac:dyDescent="0.25">
      <c r="B137" s="15" t="s">
        <v>178</v>
      </c>
      <c r="C137" s="16" t="s">
        <v>249</v>
      </c>
      <c r="D137" s="17">
        <v>73.100000000000009</v>
      </c>
      <c r="E137" s="17">
        <v>0</v>
      </c>
      <c r="F137" s="17">
        <f t="shared" si="69"/>
        <v>73.100000000000009</v>
      </c>
      <c r="G137" s="17">
        <v>0</v>
      </c>
      <c r="H137" s="17">
        <v>0</v>
      </c>
      <c r="I137" s="17">
        <f t="shared" ref="I137:I138" si="81">SUM(G137+H137)</f>
        <v>0</v>
      </c>
      <c r="J137" s="17">
        <v>0</v>
      </c>
      <c r="K137" s="17">
        <v>0</v>
      </c>
      <c r="L137" s="17">
        <f t="shared" ref="L137:L138" si="82">SUM(J137+K137)</f>
        <v>0</v>
      </c>
      <c r="M137" s="5"/>
      <c r="AF137" s="2"/>
    </row>
    <row r="138" spans="2:32" ht="47.25" x14ac:dyDescent="0.25">
      <c r="B138" s="15" t="s">
        <v>179</v>
      </c>
      <c r="C138" s="16" t="s">
        <v>249</v>
      </c>
      <c r="D138" s="17">
        <v>1403.5</v>
      </c>
      <c r="E138" s="17">
        <v>0</v>
      </c>
      <c r="F138" s="17">
        <f t="shared" si="69"/>
        <v>1403.5</v>
      </c>
      <c r="G138" s="17">
        <v>1839.8</v>
      </c>
      <c r="H138" s="17">
        <v>0</v>
      </c>
      <c r="I138" s="17">
        <f t="shared" si="81"/>
        <v>1839.8</v>
      </c>
      <c r="J138" s="17">
        <v>1839.8</v>
      </c>
      <c r="K138" s="17">
        <v>0</v>
      </c>
      <c r="L138" s="17">
        <f t="shared" si="82"/>
        <v>1839.8</v>
      </c>
      <c r="M138" s="5"/>
      <c r="AF138" s="2"/>
    </row>
    <row r="139" spans="2:32" ht="31.5" x14ac:dyDescent="0.25">
      <c r="B139" s="15" t="s">
        <v>180</v>
      </c>
      <c r="C139" s="16" t="s">
        <v>248</v>
      </c>
      <c r="D139" s="17">
        <v>105.69999999999996</v>
      </c>
      <c r="E139" s="17">
        <v>0</v>
      </c>
      <c r="F139" s="17">
        <f t="shared" ref="F139" si="83">SUM(F140+F141)</f>
        <v>105.69999999999996</v>
      </c>
      <c r="G139" s="17">
        <v>66</v>
      </c>
      <c r="H139" s="17">
        <f t="shared" ref="H139:L139" si="84">H140+H141</f>
        <v>16.899999999999999</v>
      </c>
      <c r="I139" s="17">
        <f t="shared" si="84"/>
        <v>82.9</v>
      </c>
      <c r="J139" s="17">
        <f t="shared" si="84"/>
        <v>66</v>
      </c>
      <c r="K139" s="17">
        <f t="shared" si="84"/>
        <v>16.899999999999999</v>
      </c>
      <c r="L139" s="17">
        <f t="shared" si="84"/>
        <v>82.9</v>
      </c>
      <c r="M139" s="5"/>
      <c r="AF139" s="2"/>
    </row>
    <row r="140" spans="2:32" ht="31.5" x14ac:dyDescent="0.25">
      <c r="B140" s="15" t="s">
        <v>181</v>
      </c>
      <c r="C140" s="16" t="s">
        <v>251</v>
      </c>
      <c r="D140" s="17">
        <v>16.899999999999999</v>
      </c>
      <c r="E140" s="17">
        <v>0</v>
      </c>
      <c r="F140" s="17">
        <f t="shared" si="69"/>
        <v>16.899999999999999</v>
      </c>
      <c r="G140" s="17">
        <v>0</v>
      </c>
      <c r="H140" s="17">
        <f>16.9</f>
        <v>16.899999999999999</v>
      </c>
      <c r="I140" s="17">
        <f t="shared" ref="I140:I141" si="85">SUM(G140+H140)</f>
        <v>16.899999999999999</v>
      </c>
      <c r="J140" s="17">
        <v>0</v>
      </c>
      <c r="K140" s="17">
        <f>16.9</f>
        <v>16.899999999999999</v>
      </c>
      <c r="L140" s="17">
        <f t="shared" ref="L140:L141" si="86">SUM(J140+K140)</f>
        <v>16.899999999999999</v>
      </c>
      <c r="M140" s="5"/>
      <c r="AF140" s="2"/>
    </row>
    <row r="141" spans="2:32" ht="31.5" x14ac:dyDescent="0.25">
      <c r="B141" s="15" t="s">
        <v>182</v>
      </c>
      <c r="C141" s="16" t="s">
        <v>251</v>
      </c>
      <c r="D141" s="38">
        <v>88.799999999999955</v>
      </c>
      <c r="E141" s="38">
        <v>0</v>
      </c>
      <c r="F141" s="17">
        <f t="shared" si="69"/>
        <v>88.799999999999955</v>
      </c>
      <c r="G141" s="38">
        <v>66</v>
      </c>
      <c r="H141" s="38">
        <v>0</v>
      </c>
      <c r="I141" s="17">
        <f t="shared" si="85"/>
        <v>66</v>
      </c>
      <c r="J141" s="38">
        <v>66</v>
      </c>
      <c r="K141" s="38">
        <v>0</v>
      </c>
      <c r="L141" s="17">
        <f t="shared" si="86"/>
        <v>66</v>
      </c>
      <c r="M141" s="5"/>
      <c r="AF141" s="2"/>
    </row>
    <row r="142" spans="2:32" ht="63" x14ac:dyDescent="0.25">
      <c r="B142" s="15" t="s">
        <v>183</v>
      </c>
      <c r="C142" s="16" t="s">
        <v>184</v>
      </c>
      <c r="D142" s="17">
        <f t="shared" ref="D142:F142" si="87">SUM(D143:D145)</f>
        <v>14801.4</v>
      </c>
      <c r="E142" s="17">
        <f t="shared" si="87"/>
        <v>-14801.4</v>
      </c>
      <c r="F142" s="17">
        <f t="shared" si="87"/>
        <v>0</v>
      </c>
      <c r="G142" s="17">
        <v>10117.700000000001</v>
      </c>
      <c r="H142" s="17">
        <f t="shared" ref="H142:I142" si="88">SUM(H143:H145)</f>
        <v>0</v>
      </c>
      <c r="I142" s="17">
        <f t="shared" si="88"/>
        <v>10117.700000000001</v>
      </c>
      <c r="J142" s="17">
        <v>8205.4</v>
      </c>
      <c r="K142" s="17">
        <f t="shared" ref="K142:L142" si="89">SUM(K143:K145)</f>
        <v>0</v>
      </c>
      <c r="L142" s="17">
        <f t="shared" si="89"/>
        <v>8205.4</v>
      </c>
      <c r="M142" s="5"/>
      <c r="AF142" s="2"/>
    </row>
    <row r="143" spans="2:32" ht="63" x14ac:dyDescent="0.25">
      <c r="B143" s="15" t="s">
        <v>185</v>
      </c>
      <c r="C143" s="16" t="s">
        <v>186</v>
      </c>
      <c r="D143" s="17"/>
      <c r="E143" s="17"/>
      <c r="F143" s="17"/>
      <c r="G143" s="17"/>
      <c r="H143" s="17"/>
      <c r="I143" s="17"/>
      <c r="J143" s="17"/>
      <c r="K143" s="17"/>
      <c r="L143" s="17"/>
      <c r="M143" s="5"/>
      <c r="AF143" s="2"/>
    </row>
    <row r="144" spans="2:32" ht="63" x14ac:dyDescent="0.25">
      <c r="B144" s="15" t="s">
        <v>185</v>
      </c>
      <c r="C144" s="16" t="s">
        <v>186</v>
      </c>
      <c r="D144" s="17">
        <v>5772.5</v>
      </c>
      <c r="E144" s="17">
        <f>-5772.5</f>
        <v>-5772.5</v>
      </c>
      <c r="F144" s="17">
        <f t="shared" ref="F144:F147" si="90">SUM(D144+E144)</f>
        <v>0</v>
      </c>
      <c r="G144" s="17">
        <v>0</v>
      </c>
      <c r="H144" s="17">
        <v>0</v>
      </c>
      <c r="I144" s="17">
        <f t="shared" ref="I144:I145" si="91">SUM(G144+H144)</f>
        <v>0</v>
      </c>
      <c r="J144" s="17">
        <v>0</v>
      </c>
      <c r="K144" s="17">
        <v>0</v>
      </c>
      <c r="L144" s="17">
        <f t="shared" ref="L144:L145" si="92">SUM(J144+K144)</f>
        <v>0</v>
      </c>
      <c r="M144" s="5"/>
      <c r="AF144" s="2"/>
    </row>
    <row r="145" spans="2:32" ht="63" x14ac:dyDescent="0.25">
      <c r="B145" s="15" t="s">
        <v>187</v>
      </c>
      <c r="C145" s="16" t="s">
        <v>186</v>
      </c>
      <c r="D145" s="17">
        <v>9028.9</v>
      </c>
      <c r="E145" s="17">
        <f>-9028.9</f>
        <v>-9028.9</v>
      </c>
      <c r="F145" s="17">
        <f t="shared" si="90"/>
        <v>0</v>
      </c>
      <c r="G145" s="17">
        <v>10117.700000000001</v>
      </c>
      <c r="H145" s="17"/>
      <c r="I145" s="17">
        <f t="shared" si="91"/>
        <v>10117.700000000001</v>
      </c>
      <c r="J145" s="17">
        <v>8205.4</v>
      </c>
      <c r="K145" s="17">
        <v>0</v>
      </c>
      <c r="L145" s="17">
        <f t="shared" si="92"/>
        <v>8205.4</v>
      </c>
      <c r="M145" s="5"/>
      <c r="AF145" s="2"/>
    </row>
    <row r="146" spans="2:32" ht="47.25" x14ac:dyDescent="0.25">
      <c r="B146" s="15" t="s">
        <v>188</v>
      </c>
      <c r="C146" s="16" t="s">
        <v>291</v>
      </c>
      <c r="D146" s="17">
        <f>D147</f>
        <v>0</v>
      </c>
      <c r="E146" s="17">
        <f t="shared" ref="E146" si="93">E147</f>
        <v>28500</v>
      </c>
      <c r="F146" s="17">
        <f t="shared" si="90"/>
        <v>28500</v>
      </c>
      <c r="G146" s="17">
        <v>273770.89999999997</v>
      </c>
      <c r="H146" s="17">
        <f t="shared" ref="H146:I146" si="94">SUM(H147)</f>
        <v>0</v>
      </c>
      <c r="I146" s="17">
        <f t="shared" si="94"/>
        <v>273770.89999999997</v>
      </c>
      <c r="J146" s="17">
        <v>168474.4</v>
      </c>
      <c r="K146" s="17">
        <f t="shared" ref="K146:L146" si="95">SUM(K147)</f>
        <v>-68262.399999999994</v>
      </c>
      <c r="L146" s="17">
        <f t="shared" si="95"/>
        <v>100212</v>
      </c>
      <c r="M146" s="5"/>
      <c r="AF146" s="2"/>
    </row>
    <row r="147" spans="2:32" ht="47.25" x14ac:dyDescent="0.25">
      <c r="B147" s="15" t="s">
        <v>189</v>
      </c>
      <c r="C147" s="16" t="s">
        <v>291</v>
      </c>
      <c r="D147" s="17">
        <v>0</v>
      </c>
      <c r="E147" s="17">
        <f>28500+11262.4-28500+28500-39762.4+28500</f>
        <v>28500</v>
      </c>
      <c r="F147" s="17">
        <f t="shared" si="90"/>
        <v>28500</v>
      </c>
      <c r="G147" s="17">
        <v>273770.89999999997</v>
      </c>
      <c r="H147" s="17">
        <f>-39762.4+39762.4+39762.4-39762.4</f>
        <v>0</v>
      </c>
      <c r="I147" s="17">
        <f t="shared" ref="I147" si="96">SUM(G147+H147)</f>
        <v>273770.89999999997</v>
      </c>
      <c r="J147" s="17">
        <v>168474.4</v>
      </c>
      <c r="K147" s="17">
        <f>-68262.4</f>
        <v>-68262.399999999994</v>
      </c>
      <c r="L147" s="17">
        <f t="shared" ref="L147" si="97">SUM(J147+K147)</f>
        <v>100212</v>
      </c>
      <c r="M147" s="5"/>
      <c r="AF147" s="2"/>
    </row>
    <row r="148" spans="2:32" x14ac:dyDescent="0.25">
      <c r="B148" s="14" t="s">
        <v>190</v>
      </c>
      <c r="C148" s="11" t="s">
        <v>191</v>
      </c>
      <c r="D148" s="34">
        <v>420480.5</v>
      </c>
      <c r="E148" s="34">
        <f t="shared" ref="E148:F148" si="98">SUM(E149:E149)</f>
        <v>57165.3</v>
      </c>
      <c r="F148" s="34">
        <f t="shared" si="98"/>
        <v>477645.8</v>
      </c>
      <c r="G148" s="34">
        <v>183078.6</v>
      </c>
      <c r="H148" s="34">
        <f>SUM(H149:H149)</f>
        <v>-1272</v>
      </c>
      <c r="I148" s="34">
        <f>SUM(I149:I149)</f>
        <v>181806.6</v>
      </c>
      <c r="J148" s="34">
        <f>J149</f>
        <v>158018.29999999999</v>
      </c>
      <c r="K148" s="34">
        <f t="shared" ref="K148" si="99">SUM(K149:K149)</f>
        <v>0</v>
      </c>
      <c r="L148" s="34">
        <f>L149</f>
        <v>158018.29999999999</v>
      </c>
      <c r="M148" s="5"/>
      <c r="AF148" s="2"/>
    </row>
    <row r="149" spans="2:32" x14ac:dyDescent="0.25">
      <c r="B149" s="15" t="s">
        <v>252</v>
      </c>
      <c r="C149" s="16" t="s">
        <v>192</v>
      </c>
      <c r="D149" s="38">
        <v>420480.5</v>
      </c>
      <c r="E149" s="38">
        <f>3145.5-52799.2+52799.2+60000-52799.2-1032.6+47851.6</f>
        <v>57165.3</v>
      </c>
      <c r="F149" s="17">
        <f>SUM(D149+E149)</f>
        <v>477645.8</v>
      </c>
      <c r="G149" s="38">
        <v>183078.6</v>
      </c>
      <c r="H149" s="38">
        <f>-447.7+447.7-1272</f>
        <v>-1272</v>
      </c>
      <c r="I149" s="17">
        <f t="shared" ref="I149" si="100">SUM(G149+H149)</f>
        <v>181806.6</v>
      </c>
      <c r="J149" s="38">
        <v>158018.29999999999</v>
      </c>
      <c r="K149" s="38">
        <f>-589.4+589.4</f>
        <v>0</v>
      </c>
      <c r="L149" s="17">
        <f t="shared" ref="L149" si="101">SUM(J149+K149)</f>
        <v>158018.29999999999</v>
      </c>
      <c r="M149" s="5"/>
      <c r="AF149" s="2"/>
    </row>
    <row r="150" spans="2:32" ht="31.5" x14ac:dyDescent="0.25">
      <c r="B150" s="14" t="s">
        <v>193</v>
      </c>
      <c r="C150" s="11" t="s">
        <v>194</v>
      </c>
      <c r="D150" s="34">
        <v>1359379.5</v>
      </c>
      <c r="E150" s="34">
        <f t="shared" ref="E150:L150" si="102">SUM(E164+E156+E151+E152++E160+E162+E154+E158)</f>
        <v>-20580.100000000002</v>
      </c>
      <c r="F150" s="34">
        <f t="shared" si="102"/>
        <v>1338799.4000000001</v>
      </c>
      <c r="G150" s="34">
        <v>1362059</v>
      </c>
      <c r="H150" s="34">
        <f t="shared" si="102"/>
        <v>0</v>
      </c>
      <c r="I150" s="34">
        <f t="shared" si="102"/>
        <v>1362059</v>
      </c>
      <c r="J150" s="34">
        <v>1364345.7</v>
      </c>
      <c r="K150" s="34">
        <f t="shared" si="102"/>
        <v>0</v>
      </c>
      <c r="L150" s="34">
        <f t="shared" si="102"/>
        <v>1364345.7000000002</v>
      </c>
      <c r="M150" s="5"/>
      <c r="AF150" s="2"/>
    </row>
    <row r="151" spans="2:32" ht="47.25" x14ac:dyDescent="0.25">
      <c r="B151" s="15" t="s">
        <v>253</v>
      </c>
      <c r="C151" s="16" t="s">
        <v>195</v>
      </c>
      <c r="D151" s="38">
        <v>1298595.5</v>
      </c>
      <c r="E151" s="38">
        <f>-20012.2-1450-908.4-50</f>
        <v>-22420.600000000002</v>
      </c>
      <c r="F151" s="17">
        <f t="shared" ref="F151:F174" si="103">SUM(D151+E151)</f>
        <v>1276174.8999999999</v>
      </c>
      <c r="G151" s="38">
        <v>1307150.6000000001</v>
      </c>
      <c r="H151" s="38">
        <v>0</v>
      </c>
      <c r="I151" s="17">
        <f t="shared" ref="I151" si="104">SUM(G151+H151)</f>
        <v>1307150.6000000001</v>
      </c>
      <c r="J151" s="38">
        <v>1306568.3</v>
      </c>
      <c r="K151" s="38">
        <v>0</v>
      </c>
      <c r="L151" s="17">
        <f t="shared" ref="L151" si="105">SUM(J151+K151)</f>
        <v>1306568.3</v>
      </c>
      <c r="M151" s="5"/>
      <c r="AF151" s="2"/>
    </row>
    <row r="152" spans="2:32" ht="94.5" x14ac:dyDescent="0.25">
      <c r="B152" s="15" t="s">
        <v>196</v>
      </c>
      <c r="C152" s="16" t="s">
        <v>197</v>
      </c>
      <c r="D152" s="38">
        <v>30865</v>
      </c>
      <c r="E152" s="38">
        <f t="shared" ref="E152:F152" si="106">E153</f>
        <v>0</v>
      </c>
      <c r="F152" s="38">
        <f t="shared" si="106"/>
        <v>30865</v>
      </c>
      <c r="G152" s="38">
        <v>30865</v>
      </c>
      <c r="H152" s="38">
        <f t="shared" ref="H152:I152" si="107">H153</f>
        <v>0</v>
      </c>
      <c r="I152" s="38">
        <f t="shared" si="107"/>
        <v>30865</v>
      </c>
      <c r="J152" s="38">
        <v>30865</v>
      </c>
      <c r="K152" s="38">
        <f>K153</f>
        <v>0</v>
      </c>
      <c r="L152" s="38">
        <f t="shared" ref="L152" si="108">L153</f>
        <v>30865</v>
      </c>
      <c r="M152" s="5"/>
      <c r="AF152" s="2"/>
    </row>
    <row r="153" spans="2:32" ht="78.75" x14ac:dyDescent="0.25">
      <c r="B153" s="15" t="s">
        <v>198</v>
      </c>
      <c r="C153" s="16" t="s">
        <v>199</v>
      </c>
      <c r="D153" s="38">
        <v>30865</v>
      </c>
      <c r="E153" s="38">
        <v>0</v>
      </c>
      <c r="F153" s="17">
        <f t="shared" si="103"/>
        <v>30865</v>
      </c>
      <c r="G153" s="38">
        <v>30865</v>
      </c>
      <c r="H153" s="38">
        <v>0</v>
      </c>
      <c r="I153" s="17">
        <f t="shared" ref="I153" si="109">SUM(G153+H153)</f>
        <v>30865</v>
      </c>
      <c r="J153" s="38">
        <v>30865</v>
      </c>
      <c r="K153" s="38">
        <v>0</v>
      </c>
      <c r="L153" s="17">
        <f t="shared" ref="L153" si="110">SUM(J153+K153)</f>
        <v>30865</v>
      </c>
      <c r="M153" s="5"/>
      <c r="AF153" s="2"/>
    </row>
    <row r="154" spans="2:32" ht="78.75" x14ac:dyDescent="0.25">
      <c r="B154" s="15" t="s">
        <v>208</v>
      </c>
      <c r="C154" s="16" t="s">
        <v>209</v>
      </c>
      <c r="D154" s="38">
        <v>14724.1</v>
      </c>
      <c r="E154" s="38">
        <f t="shared" ref="E154:F154" si="111">SUM(E155)</f>
        <v>1840.5</v>
      </c>
      <c r="F154" s="38">
        <f t="shared" si="111"/>
        <v>16564.599999999999</v>
      </c>
      <c r="G154" s="38">
        <v>7362</v>
      </c>
      <c r="H154" s="38">
        <f t="shared" ref="H154:I154" si="112">SUM(H155)</f>
        <v>0</v>
      </c>
      <c r="I154" s="38">
        <f t="shared" si="112"/>
        <v>7362</v>
      </c>
      <c r="J154" s="38">
        <v>11043.1</v>
      </c>
      <c r="K154" s="38">
        <f t="shared" ref="K154:L154" si="113">SUM(K155)</f>
        <v>0</v>
      </c>
      <c r="L154" s="38">
        <f t="shared" si="113"/>
        <v>11043.1</v>
      </c>
      <c r="M154" s="5"/>
      <c r="AF154" s="2"/>
    </row>
    <row r="155" spans="2:32" ht="78.75" x14ac:dyDescent="0.25">
      <c r="B155" s="15" t="s">
        <v>210</v>
      </c>
      <c r="C155" s="16" t="s">
        <v>211</v>
      </c>
      <c r="D155" s="38">
        <v>14724.1</v>
      </c>
      <c r="E155" s="38">
        <v>1840.5</v>
      </c>
      <c r="F155" s="17">
        <f t="shared" si="103"/>
        <v>16564.599999999999</v>
      </c>
      <c r="G155" s="38">
        <v>7362</v>
      </c>
      <c r="H155" s="38">
        <v>0</v>
      </c>
      <c r="I155" s="17">
        <f t="shared" ref="I155" si="114">SUM(G155+H155)</f>
        <v>7362</v>
      </c>
      <c r="J155" s="38">
        <v>11043.1</v>
      </c>
      <c r="K155" s="38">
        <v>0</v>
      </c>
      <c r="L155" s="17">
        <f t="shared" ref="L155" si="115">SUM(J155+K155)</f>
        <v>11043.1</v>
      </c>
      <c r="M155" s="5"/>
      <c r="AF155" s="2"/>
    </row>
    <row r="156" spans="2:32" ht="47.25" x14ac:dyDescent="0.25">
      <c r="B156" s="15" t="s">
        <v>212</v>
      </c>
      <c r="C156" s="16" t="s">
        <v>213</v>
      </c>
      <c r="D156" s="38">
        <v>5230.8999999999996</v>
      </c>
      <c r="E156" s="38">
        <f t="shared" ref="E156:F156" si="116">SUM(E157)</f>
        <v>0</v>
      </c>
      <c r="F156" s="38">
        <f t="shared" si="116"/>
        <v>5230.8999999999996</v>
      </c>
      <c r="G156" s="38">
        <v>5165.5</v>
      </c>
      <c r="H156" s="38">
        <f t="shared" ref="H156:I156" si="117">SUM(H157)</f>
        <v>0</v>
      </c>
      <c r="I156" s="38">
        <f t="shared" si="117"/>
        <v>5165.5</v>
      </c>
      <c r="J156" s="38">
        <v>5343.9</v>
      </c>
      <c r="K156" s="38">
        <f t="shared" ref="K156:L156" si="118">SUM(K157)</f>
        <v>0</v>
      </c>
      <c r="L156" s="38">
        <f t="shared" si="118"/>
        <v>5343.9</v>
      </c>
      <c r="M156" s="5"/>
      <c r="AF156" s="2"/>
    </row>
    <row r="157" spans="2:32" ht="63" x14ac:dyDescent="0.25">
      <c r="B157" s="15" t="s">
        <v>214</v>
      </c>
      <c r="C157" s="16" t="s">
        <v>215</v>
      </c>
      <c r="D157" s="38">
        <v>5230.8999999999996</v>
      </c>
      <c r="E157" s="38">
        <v>0</v>
      </c>
      <c r="F157" s="17">
        <f>SUM(D157+E157)</f>
        <v>5230.8999999999996</v>
      </c>
      <c r="G157" s="38">
        <v>5165.5</v>
      </c>
      <c r="H157" s="38">
        <v>0</v>
      </c>
      <c r="I157" s="17">
        <f t="shared" ref="I157" si="119">SUM(G157+H157)</f>
        <v>5165.5</v>
      </c>
      <c r="J157" s="38">
        <v>5343.9</v>
      </c>
      <c r="K157" s="38">
        <v>0</v>
      </c>
      <c r="L157" s="17">
        <f t="shared" ref="L157" si="120">SUM(J157+K157)</f>
        <v>5343.9</v>
      </c>
      <c r="M157" s="5"/>
      <c r="AF157" s="2"/>
    </row>
    <row r="158" spans="2:32" ht="63" x14ac:dyDescent="0.25">
      <c r="B158" s="15" t="s">
        <v>216</v>
      </c>
      <c r="C158" s="16" t="s">
        <v>217</v>
      </c>
      <c r="D158" s="38">
        <v>5.6</v>
      </c>
      <c r="E158" s="38">
        <f t="shared" ref="E158:F158" si="121">SUM(E159)</f>
        <v>0</v>
      </c>
      <c r="F158" s="38">
        <f t="shared" si="121"/>
        <v>5.6</v>
      </c>
      <c r="G158" s="38">
        <v>6.2</v>
      </c>
      <c r="H158" s="38">
        <f t="shared" ref="H158:I158" si="122">SUM(H159)</f>
        <v>0</v>
      </c>
      <c r="I158" s="38">
        <f t="shared" si="122"/>
        <v>6.2</v>
      </c>
      <c r="J158" s="38">
        <v>6.2</v>
      </c>
      <c r="K158" s="38">
        <f t="shared" ref="K158:L158" si="123">SUM(K159)</f>
        <v>0</v>
      </c>
      <c r="L158" s="38">
        <f t="shared" si="123"/>
        <v>6.2</v>
      </c>
      <c r="M158" s="5"/>
      <c r="AF158" s="2"/>
    </row>
    <row r="159" spans="2:32" ht="78.75" x14ac:dyDescent="0.25">
      <c r="B159" s="15" t="s">
        <v>218</v>
      </c>
      <c r="C159" s="16" t="s">
        <v>219</v>
      </c>
      <c r="D159" s="38">
        <v>5.6</v>
      </c>
      <c r="E159" s="38">
        <v>0</v>
      </c>
      <c r="F159" s="17">
        <f>SUM(D159+E159)</f>
        <v>5.6</v>
      </c>
      <c r="G159" s="38">
        <v>6.2</v>
      </c>
      <c r="H159" s="38">
        <v>0</v>
      </c>
      <c r="I159" s="17">
        <f t="shared" ref="I159" si="124">SUM(G159+H159)</f>
        <v>6.2</v>
      </c>
      <c r="J159" s="38">
        <v>6.2</v>
      </c>
      <c r="K159" s="38">
        <v>0</v>
      </c>
      <c r="L159" s="17">
        <f t="shared" ref="L159" si="125">SUM(J159+K159)</f>
        <v>6.2</v>
      </c>
      <c r="M159" s="5"/>
      <c r="AF159" s="2"/>
    </row>
    <row r="160" spans="2:32" ht="63" x14ac:dyDescent="0.25">
      <c r="B160" s="15" t="s">
        <v>200</v>
      </c>
      <c r="C160" s="16" t="s">
        <v>201</v>
      </c>
      <c r="D160" s="38">
        <v>2664.5</v>
      </c>
      <c r="E160" s="38">
        <f t="shared" ref="E160:L160" si="126">SUM(E161)</f>
        <v>0</v>
      </c>
      <c r="F160" s="38">
        <f t="shared" si="126"/>
        <v>2664.5</v>
      </c>
      <c r="G160" s="38">
        <v>2664.5</v>
      </c>
      <c r="H160" s="38">
        <f t="shared" si="126"/>
        <v>0</v>
      </c>
      <c r="I160" s="38">
        <f t="shared" si="126"/>
        <v>2664.5</v>
      </c>
      <c r="J160" s="38">
        <f t="shared" si="126"/>
        <v>2664.5</v>
      </c>
      <c r="K160" s="38">
        <f t="shared" si="126"/>
        <v>0</v>
      </c>
      <c r="L160" s="38">
        <f t="shared" si="126"/>
        <v>2664.5</v>
      </c>
      <c r="M160" s="5"/>
      <c r="AF160" s="2"/>
    </row>
    <row r="161" spans="1:35" ht="78.75" x14ac:dyDescent="0.25">
      <c r="B161" s="41" t="s">
        <v>202</v>
      </c>
      <c r="C161" s="16" t="s">
        <v>203</v>
      </c>
      <c r="D161" s="38">
        <v>2664.5</v>
      </c>
      <c r="E161" s="38">
        <v>0</v>
      </c>
      <c r="F161" s="17">
        <f t="shared" si="103"/>
        <v>2664.5</v>
      </c>
      <c r="G161" s="38">
        <v>2664.5</v>
      </c>
      <c r="H161" s="38">
        <v>0</v>
      </c>
      <c r="I161" s="17">
        <f t="shared" ref="I161" si="127">SUM(G161+H161)</f>
        <v>2664.5</v>
      </c>
      <c r="J161" s="38">
        <v>2664.5</v>
      </c>
      <c r="K161" s="38">
        <v>0</v>
      </c>
      <c r="L161" s="17">
        <f t="shared" ref="L161" si="128">SUM(J161+K161)</f>
        <v>2664.5</v>
      </c>
      <c r="M161" s="5"/>
      <c r="AF161" s="2"/>
    </row>
    <row r="162" spans="1:35" ht="78.75" x14ac:dyDescent="0.25">
      <c r="B162" s="15" t="s">
        <v>204</v>
      </c>
      <c r="C162" s="16" t="s">
        <v>205</v>
      </c>
      <c r="D162" s="38">
        <v>1776.3000000000002</v>
      </c>
      <c r="E162" s="38">
        <f t="shared" ref="E162:F162" si="129">SUM(E163:E163)</f>
        <v>0</v>
      </c>
      <c r="F162" s="38">
        <f t="shared" si="129"/>
        <v>1776.3000000000002</v>
      </c>
      <c r="G162" s="38">
        <v>2664.5</v>
      </c>
      <c r="H162" s="38">
        <f t="shared" ref="H162:J162" si="130">SUM(H163:H163)</f>
        <v>0</v>
      </c>
      <c r="I162" s="38">
        <f t="shared" si="130"/>
        <v>2664.5</v>
      </c>
      <c r="J162" s="38">
        <f t="shared" si="130"/>
        <v>1776.3</v>
      </c>
      <c r="K162" s="38">
        <f t="shared" ref="K162:L162" si="131">SUM(K163:K163)</f>
        <v>0</v>
      </c>
      <c r="L162" s="38">
        <f t="shared" si="131"/>
        <v>1776.3</v>
      </c>
      <c r="M162" s="5"/>
      <c r="AF162" s="2"/>
    </row>
    <row r="163" spans="1:35" ht="94.5" x14ac:dyDescent="0.25">
      <c r="B163" s="41" t="s">
        <v>206</v>
      </c>
      <c r="C163" s="16" t="s">
        <v>207</v>
      </c>
      <c r="D163" s="38">
        <v>1776.3000000000002</v>
      </c>
      <c r="E163" s="38">
        <v>0</v>
      </c>
      <c r="F163" s="17">
        <f t="shared" si="103"/>
        <v>1776.3000000000002</v>
      </c>
      <c r="G163" s="38">
        <v>2664.5</v>
      </c>
      <c r="H163" s="38">
        <v>0</v>
      </c>
      <c r="I163" s="17">
        <f t="shared" ref="I163" si="132">SUM(G163+H163)</f>
        <v>2664.5</v>
      </c>
      <c r="J163" s="38">
        <v>1776.3</v>
      </c>
      <c r="K163" s="38">
        <v>0</v>
      </c>
      <c r="L163" s="17">
        <f t="shared" ref="L163" si="133">SUM(J163+K163)</f>
        <v>1776.3</v>
      </c>
      <c r="M163" s="5"/>
      <c r="AF163" s="2"/>
    </row>
    <row r="164" spans="1:35" ht="31.5" x14ac:dyDescent="0.25">
      <c r="B164" s="15" t="s">
        <v>220</v>
      </c>
      <c r="C164" s="16" t="s">
        <v>221</v>
      </c>
      <c r="D164" s="38">
        <v>5517.6</v>
      </c>
      <c r="E164" s="38">
        <f t="shared" ref="E164:F164" si="134">SUM(E165:E166)</f>
        <v>0</v>
      </c>
      <c r="F164" s="38">
        <f t="shared" si="134"/>
        <v>5517.6</v>
      </c>
      <c r="G164" s="38">
        <v>6180.7</v>
      </c>
      <c r="H164" s="38">
        <f t="shared" ref="H164:I164" si="135">SUM(H165:H166)</f>
        <v>0</v>
      </c>
      <c r="I164" s="38">
        <f t="shared" si="135"/>
        <v>6180.7</v>
      </c>
      <c r="J164" s="38">
        <v>6078.4</v>
      </c>
      <c r="K164" s="38">
        <f t="shared" ref="K164:L164" si="136">SUM(K165:K166)</f>
        <v>0</v>
      </c>
      <c r="L164" s="38">
        <f t="shared" si="136"/>
        <v>6078.4</v>
      </c>
      <c r="M164" s="5"/>
      <c r="AF164" s="2"/>
    </row>
    <row r="165" spans="1:35" ht="126" x14ac:dyDescent="0.25">
      <c r="B165" s="15" t="s">
        <v>222</v>
      </c>
      <c r="C165" s="16" t="s">
        <v>223</v>
      </c>
      <c r="D165" s="38">
        <v>4409.8</v>
      </c>
      <c r="E165" s="38">
        <v>0</v>
      </c>
      <c r="F165" s="17">
        <f t="shared" si="103"/>
        <v>4409.8</v>
      </c>
      <c r="G165" s="38">
        <v>5072.8999999999996</v>
      </c>
      <c r="H165" s="38">
        <v>0</v>
      </c>
      <c r="I165" s="17">
        <f t="shared" ref="I165:I166" si="137">SUM(G165+H165)</f>
        <v>5072.8999999999996</v>
      </c>
      <c r="J165" s="38">
        <v>4970.5999999999995</v>
      </c>
      <c r="K165" s="38">
        <v>0</v>
      </c>
      <c r="L165" s="17">
        <f t="shared" ref="L165:L166" si="138">SUM(J165+K165)</f>
        <v>4970.5999999999995</v>
      </c>
      <c r="M165" s="5"/>
      <c r="AF165" s="2"/>
    </row>
    <row r="166" spans="1:35" ht="126" x14ac:dyDescent="0.25">
      <c r="B166" s="15" t="s">
        <v>224</v>
      </c>
      <c r="C166" s="16" t="s">
        <v>223</v>
      </c>
      <c r="D166" s="38">
        <v>1107.8</v>
      </c>
      <c r="E166" s="38">
        <v>0</v>
      </c>
      <c r="F166" s="17">
        <f t="shared" si="103"/>
        <v>1107.8</v>
      </c>
      <c r="G166" s="38">
        <v>1107.8</v>
      </c>
      <c r="H166" s="38">
        <v>0</v>
      </c>
      <c r="I166" s="17">
        <f t="shared" si="137"/>
        <v>1107.8</v>
      </c>
      <c r="J166" s="38">
        <v>1107.8</v>
      </c>
      <c r="K166" s="38">
        <v>0</v>
      </c>
      <c r="L166" s="17">
        <f t="shared" si="138"/>
        <v>1107.8</v>
      </c>
      <c r="M166" s="5"/>
      <c r="AF166" s="2"/>
    </row>
    <row r="167" spans="1:35" x14ac:dyDescent="0.25">
      <c r="B167" s="42" t="s">
        <v>225</v>
      </c>
      <c r="C167" s="43" t="s">
        <v>226</v>
      </c>
      <c r="D167" s="34">
        <v>17761.7</v>
      </c>
      <c r="E167" s="34">
        <f>E168+E170</f>
        <v>6389.4799999999987</v>
      </c>
      <c r="F167" s="34">
        <f>F170+F168</f>
        <v>24151.18</v>
      </c>
      <c r="G167" s="34">
        <v>2093.9</v>
      </c>
      <c r="H167" s="34">
        <f>H170+H168</f>
        <v>0</v>
      </c>
      <c r="I167" s="34">
        <f>I170+I168</f>
        <v>2093.9</v>
      </c>
      <c r="J167" s="34" t="s">
        <v>292</v>
      </c>
      <c r="K167" s="34">
        <f>K170+K168</f>
        <v>0</v>
      </c>
      <c r="L167" s="34">
        <f>L170+L168</f>
        <v>2093.9</v>
      </c>
      <c r="M167" s="5"/>
      <c r="AF167" s="2"/>
    </row>
    <row r="168" spans="1:35" ht="30" x14ac:dyDescent="0.25">
      <c r="B168" s="44" t="s">
        <v>268</v>
      </c>
      <c r="C168" s="45" t="s">
        <v>269</v>
      </c>
      <c r="D168" s="37">
        <v>276.8</v>
      </c>
      <c r="E168" s="37">
        <f>E169</f>
        <v>-276.8</v>
      </c>
      <c r="F168" s="17">
        <f t="shared" si="103"/>
        <v>0</v>
      </c>
      <c r="G168" s="37">
        <f>G169</f>
        <v>276.8</v>
      </c>
      <c r="H168" s="37">
        <f t="shared" ref="H168:J168" si="139">H169</f>
        <v>0</v>
      </c>
      <c r="I168" s="38">
        <f>G168+H168</f>
        <v>276.8</v>
      </c>
      <c r="J168" s="37">
        <f t="shared" si="139"/>
        <v>276.8</v>
      </c>
      <c r="K168" s="37">
        <f>K169</f>
        <v>0</v>
      </c>
      <c r="L168" s="37">
        <f>J168+K168</f>
        <v>276.8</v>
      </c>
      <c r="M168" s="5"/>
      <c r="AF168" s="2"/>
    </row>
    <row r="169" spans="1:35" ht="30" x14ac:dyDescent="0.25">
      <c r="B169" s="44" t="s">
        <v>254</v>
      </c>
      <c r="C169" s="45" t="s">
        <v>270</v>
      </c>
      <c r="D169" s="46">
        <v>276.8</v>
      </c>
      <c r="E169" s="38">
        <f>-13.8-263</f>
        <v>-276.8</v>
      </c>
      <c r="F169" s="17">
        <f t="shared" si="103"/>
        <v>0</v>
      </c>
      <c r="G169" s="34">
        <v>276.8</v>
      </c>
      <c r="H169" s="34">
        <v>0</v>
      </c>
      <c r="I169" s="38">
        <f>G169+H169</f>
        <v>276.8</v>
      </c>
      <c r="J169" s="34">
        <v>276.8</v>
      </c>
      <c r="K169" s="34">
        <v>0</v>
      </c>
      <c r="L169" s="34">
        <f>J169+K169</f>
        <v>276.8</v>
      </c>
      <c r="M169" s="5"/>
      <c r="AF169" s="2"/>
    </row>
    <row r="170" spans="1:35" ht="31.5" x14ac:dyDescent="0.25">
      <c r="B170" s="47" t="s">
        <v>254</v>
      </c>
      <c r="C170" s="48" t="s">
        <v>227</v>
      </c>
      <c r="D170" s="38">
        <v>17484.900000000001</v>
      </c>
      <c r="E170" s="38">
        <f>-159.1+1360+1850+400+1649-50+50-72.71+200+1000+416.4-50+72.69</f>
        <v>6666.2799999999988</v>
      </c>
      <c r="F170" s="17">
        <f t="shared" si="103"/>
        <v>24151.18</v>
      </c>
      <c r="G170" s="38">
        <v>1817.1</v>
      </c>
      <c r="H170" s="38">
        <v>0</v>
      </c>
      <c r="I170" s="17">
        <f t="shared" ref="I170" si="140">SUM(G170+H170)</f>
        <v>1817.1</v>
      </c>
      <c r="J170" s="38">
        <v>1817.1</v>
      </c>
      <c r="K170" s="38">
        <v>0</v>
      </c>
      <c r="L170" s="17">
        <f>SUM(J170+K170)</f>
        <v>1817.1</v>
      </c>
      <c r="M170" s="5"/>
    </row>
    <row r="171" spans="1:35" ht="31.5" x14ac:dyDescent="0.25">
      <c r="B171" s="32" t="s">
        <v>255</v>
      </c>
      <c r="C171" s="11" t="s">
        <v>256</v>
      </c>
      <c r="D171" s="34">
        <v>-13.2</v>
      </c>
      <c r="E171" s="34">
        <f>SUM(E172)</f>
        <v>0</v>
      </c>
      <c r="F171" s="34">
        <f>SUM(F172)</f>
        <v>-13.2</v>
      </c>
      <c r="G171" s="34">
        <v>0</v>
      </c>
      <c r="H171" s="34">
        <f>SUM(H172)</f>
        <v>0</v>
      </c>
      <c r="I171" s="34">
        <f>SUM(I172)</f>
        <v>0</v>
      </c>
      <c r="J171" s="34">
        <v>0</v>
      </c>
      <c r="K171" s="34">
        <f>SUM(K172)</f>
        <v>0</v>
      </c>
      <c r="L171" s="34">
        <f>SUM(L172)</f>
        <v>0</v>
      </c>
      <c r="M171" s="5"/>
    </row>
    <row r="172" spans="1:35" ht="31.5" x14ac:dyDescent="0.25">
      <c r="B172" s="49" t="s">
        <v>255</v>
      </c>
      <c r="C172" s="16" t="s">
        <v>257</v>
      </c>
      <c r="D172" s="38">
        <v>-13.2</v>
      </c>
      <c r="E172" s="38">
        <v>0</v>
      </c>
      <c r="F172" s="17">
        <f t="shared" si="103"/>
        <v>-13.2</v>
      </c>
      <c r="G172" s="38">
        <v>0</v>
      </c>
      <c r="H172" s="38">
        <v>0</v>
      </c>
      <c r="I172" s="17">
        <f t="shared" ref="I172" si="141">SUM(G172+H172)</f>
        <v>0</v>
      </c>
      <c r="J172" s="38">
        <v>0</v>
      </c>
      <c r="K172" s="38">
        <v>0</v>
      </c>
      <c r="L172" s="17">
        <f t="shared" ref="L172" si="142">SUM(J172+K172)</f>
        <v>0</v>
      </c>
      <c r="M172" s="5"/>
    </row>
    <row r="173" spans="1:35" ht="63" x14ac:dyDescent="0.25">
      <c r="B173" s="50" t="s">
        <v>258</v>
      </c>
      <c r="C173" s="11" t="s">
        <v>259</v>
      </c>
      <c r="D173" s="34">
        <v>-32730.800000000047</v>
      </c>
      <c r="E173" s="34">
        <f t="shared" ref="E173:K173" si="143">SUM(E174)</f>
        <v>0</v>
      </c>
      <c r="F173" s="34">
        <f t="shared" si="143"/>
        <v>-32730.800000000047</v>
      </c>
      <c r="G173" s="34">
        <v>0</v>
      </c>
      <c r="H173" s="34">
        <f t="shared" si="143"/>
        <v>0</v>
      </c>
      <c r="I173" s="34">
        <f t="shared" si="143"/>
        <v>0</v>
      </c>
      <c r="J173" s="34">
        <v>0</v>
      </c>
      <c r="K173" s="34">
        <f t="shared" si="143"/>
        <v>0</v>
      </c>
      <c r="L173" s="34">
        <v>0</v>
      </c>
      <c r="M173" s="5"/>
    </row>
    <row r="174" spans="1:35" ht="63" x14ac:dyDescent="0.25">
      <c r="B174" s="49" t="s">
        <v>260</v>
      </c>
      <c r="C174" s="16" t="s">
        <v>261</v>
      </c>
      <c r="D174" s="38">
        <v>-32730.800000000047</v>
      </c>
      <c r="E174" s="38">
        <v>0</v>
      </c>
      <c r="F174" s="17">
        <f t="shared" si="103"/>
        <v>-32730.800000000047</v>
      </c>
      <c r="G174" s="38">
        <v>0</v>
      </c>
      <c r="H174" s="38">
        <v>0</v>
      </c>
      <c r="I174" s="17">
        <v>0</v>
      </c>
      <c r="J174" s="38">
        <v>0</v>
      </c>
      <c r="K174" s="38">
        <v>0</v>
      </c>
      <c r="L174" s="17">
        <v>0</v>
      </c>
      <c r="M174" s="5"/>
    </row>
    <row r="175" spans="1:35" x14ac:dyDescent="0.25">
      <c r="B175" s="14" t="s">
        <v>228</v>
      </c>
      <c r="C175" s="11"/>
      <c r="D175" s="34">
        <v>3570610.43</v>
      </c>
      <c r="E175" s="34">
        <f>E115+E43+E7</f>
        <v>89249.579999999987</v>
      </c>
      <c r="F175" s="34">
        <f>F115+F43+F7</f>
        <v>3659860.01</v>
      </c>
      <c r="G175" s="34">
        <v>3436884.1999999997</v>
      </c>
      <c r="H175" s="34">
        <f>SUM(H6)+H116</f>
        <v>-1255.0999999999999</v>
      </c>
      <c r="I175" s="34">
        <f>SUM(G175+H175)</f>
        <v>3435629.0999999996</v>
      </c>
      <c r="J175" s="34">
        <v>3497971</v>
      </c>
      <c r="K175" s="34">
        <f>K115+K43+K7</f>
        <v>-68245.5</v>
      </c>
      <c r="L175" s="34">
        <f>SUM(J175+K175)</f>
        <v>3429725.5</v>
      </c>
      <c r="M175" s="5"/>
    </row>
    <row r="176" spans="1:35" s="2" customFormat="1" x14ac:dyDescent="0.25">
      <c r="A176" s="1"/>
      <c r="B176" s="51"/>
      <c r="C176" s="52"/>
      <c r="D176" s="53"/>
      <c r="E176" s="53"/>
      <c r="F176" s="53"/>
      <c r="G176" s="53"/>
      <c r="H176" s="53"/>
      <c r="I176" s="53"/>
      <c r="J176" s="53"/>
      <c r="K176" s="53"/>
      <c r="L176" s="53"/>
      <c r="AF176" s="3"/>
      <c r="AG176" s="3"/>
      <c r="AH176" s="3"/>
      <c r="AI176" s="3"/>
    </row>
    <row r="177" spans="1:35" x14ac:dyDescent="0.25">
      <c r="I177" s="56"/>
    </row>
    <row r="178" spans="1:35" x14ac:dyDescent="0.25">
      <c r="B178" s="57"/>
      <c r="C178" s="58"/>
      <c r="D178" s="56"/>
      <c r="E178" s="56"/>
      <c r="F178" s="56"/>
      <c r="H178" s="56"/>
      <c r="I178" s="56"/>
      <c r="J178" s="56"/>
      <c r="K178" s="56"/>
      <c r="L178" s="56"/>
      <c r="M178" s="59"/>
      <c r="N178" s="59"/>
      <c r="O178" s="59"/>
      <c r="P178" s="59"/>
      <c r="Q178" s="59"/>
    </row>
    <row r="179" spans="1:35" x14ac:dyDescent="0.25">
      <c r="B179" s="57"/>
      <c r="C179" s="58"/>
      <c r="D179" s="56"/>
      <c r="E179" s="56"/>
      <c r="F179" s="56"/>
      <c r="G179" s="56"/>
      <c r="H179" s="56"/>
      <c r="I179" s="56"/>
      <c r="J179" s="56"/>
      <c r="K179" s="56"/>
      <c r="L179" s="56"/>
      <c r="M179" s="59"/>
      <c r="N179" s="59"/>
      <c r="O179" s="59"/>
      <c r="P179" s="59"/>
      <c r="Q179" s="59"/>
    </row>
    <row r="180" spans="1:35" x14ac:dyDescent="0.25">
      <c r="B180" s="57"/>
      <c r="C180" s="58"/>
      <c r="D180" s="59"/>
      <c r="E180" s="59"/>
      <c r="F180" s="5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</row>
    <row r="181" spans="1:35" s="2" customFormat="1" x14ac:dyDescent="0.25">
      <c r="A181" s="1"/>
      <c r="B181" s="57"/>
      <c r="C181" s="58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AF181" s="3"/>
      <c r="AG181" s="3"/>
      <c r="AH181" s="3"/>
      <c r="AI181" s="3"/>
    </row>
    <row r="182" spans="1:35" x14ac:dyDescent="0.25">
      <c r="B182" s="57"/>
      <c r="C182" s="58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</row>
    <row r="183" spans="1:35" x14ac:dyDescent="0.25">
      <c r="B183" s="57"/>
      <c r="C183" s="58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</row>
    <row r="184" spans="1:35" x14ac:dyDescent="0.25">
      <c r="B184" s="57"/>
      <c r="C184" s="58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</row>
    <row r="185" spans="1:35" x14ac:dyDescent="0.25">
      <c r="B185" s="57"/>
      <c r="C185" s="58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</row>
    <row r="186" spans="1:35" x14ac:dyDescent="0.25">
      <c r="B186" s="57"/>
      <c r="C186" s="58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</row>
    <row r="187" spans="1:35" x14ac:dyDescent="0.25">
      <c r="B187" s="57"/>
      <c r="C187" s="58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</row>
    <row r="188" spans="1:35" x14ac:dyDescent="0.25">
      <c r="B188" s="57"/>
      <c r="C188" s="58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</row>
    <row r="189" spans="1:35" x14ac:dyDescent="0.25">
      <c r="B189" s="57"/>
      <c r="C189" s="58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</row>
    <row r="190" spans="1:35" x14ac:dyDescent="0.25">
      <c r="B190" s="57"/>
      <c r="C190" s="58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</row>
    <row r="191" spans="1:35" x14ac:dyDescent="0.25">
      <c r="B191" s="57"/>
      <c r="C191" s="58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</row>
    <row r="192" spans="1:35" x14ac:dyDescent="0.25">
      <c r="B192" s="57"/>
      <c r="C192" s="58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</row>
    <row r="193" spans="2:17" x14ac:dyDescent="0.25">
      <c r="B193" s="57"/>
      <c r="C193" s="58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</row>
    <row r="194" spans="2:17" x14ac:dyDescent="0.25">
      <c r="B194" s="57"/>
      <c r="C194" s="58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</row>
    <row r="195" spans="2:17" x14ac:dyDescent="0.25">
      <c r="B195" s="57"/>
      <c r="C195" s="58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</row>
    <row r="196" spans="2:17" x14ac:dyDescent="0.25">
      <c r="B196" s="57"/>
      <c r="C196" s="58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</row>
    <row r="197" spans="2:17" x14ac:dyDescent="0.25">
      <c r="B197" s="57"/>
      <c r="C197" s="58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</row>
    <row r="198" spans="2:17" x14ac:dyDescent="0.25">
      <c r="B198" s="57"/>
      <c r="C198" s="58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</row>
  </sheetData>
  <mergeCells count="7">
    <mergeCell ref="B1:L1"/>
    <mergeCell ref="B2:L2"/>
    <mergeCell ref="B4:B5"/>
    <mergeCell ref="C4:C5"/>
    <mergeCell ref="D4:F4"/>
    <mergeCell ref="G4:I4"/>
    <mergeCell ref="J4:L4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64" firstPageNumber="377" fitToHeight="100" orientation="landscape" useFirstPageNumber="1" r:id="rId1"/>
  <headerFooter alignWithMargins="0">
    <oddHeader>&amp;R&amp;P</oddHeader>
  </headerFooter>
  <rowBreaks count="1" manualBreakCount="1">
    <brk id="177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октябрь</vt:lpstr>
      <vt:lpstr>октябрь!Заголовки_для_печати</vt:lpstr>
      <vt:lpstr>октябрь!Область_печати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Гроховская</dc:creator>
  <cp:lastModifiedBy>MedvedevSM</cp:lastModifiedBy>
  <cp:lastPrinted>2019-10-23T12:27:41Z</cp:lastPrinted>
  <dcterms:created xsi:type="dcterms:W3CDTF">2019-02-11T06:40:32Z</dcterms:created>
  <dcterms:modified xsi:type="dcterms:W3CDTF">2019-10-23T12:27:51Z</dcterms:modified>
</cp:coreProperties>
</file>